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435DB9C-730B-4E69-9D2B-78080EE74D4D}" xr6:coauthVersionLast="36" xr6:coauthVersionMax="36" xr10:uidLastSave="{00000000-0000-0000-0000-000000000000}"/>
  <bookViews>
    <workbookView xWindow="0" yWindow="0" windowWidth="28800" windowHeight="117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D9" i="2"/>
  <c r="E9" i="2"/>
  <c r="F9" i="2"/>
  <c r="G9" i="2"/>
  <c r="H9" i="2"/>
  <c r="I9" i="2"/>
  <c r="J9" i="2"/>
  <c r="K9" i="2"/>
  <c r="L9" i="2"/>
  <c r="M9" i="2"/>
  <c r="N9" i="2"/>
  <c r="O9" i="2"/>
  <c r="P9" i="2"/>
  <c r="Q9" i="2"/>
  <c r="R9" i="2"/>
  <c r="C9" i="2"/>
  <c r="N1996" i="10" l="1"/>
  <c r="M1996" i="10"/>
  <c r="S49" i="2" l="1"/>
  <c r="R49" i="2"/>
  <c r="Q49" i="2"/>
  <c r="P49" i="2"/>
  <c r="M49" i="2"/>
  <c r="O49" i="2"/>
  <c r="N4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<sst xmlns="http://schemas.openxmlformats.org/spreadsheetml/2006/main" count="525" uniqueCount="220">
  <si>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</si>
  <si>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</si>
  <si>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</si>
  <si>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</si>
  <si>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</si>
  <si>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</si>
  <si>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</si>
  <si>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</si>
  <si>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</si>
  <si>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</si>
  <si>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</si>
  <si>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</si>
  <si>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</si>
  <si>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</si>
  <si>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</si>
  <si>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</si>
  <si>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</si>
  <si>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</si>
  <si>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</si>
  <si>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</si>
  <si>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</si>
  <si>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</si>
  <si>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</si>
  <si>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</si>
  <si>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</si>
  <si>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</si>
  <si>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</si>
  <si>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</si>
  <si>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</si>
  <si>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</si>
  <si>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</si>
  <si>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</si>
  <si>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</si>
  <si>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</si>
  <si>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</si>
  <si>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</si>
  <si>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</si>
  <si>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</si>
  <si>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</si>
  <si>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</si>
  <si>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</si>
  <si>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</si>
  <si>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</si>
  <si>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</si>
  <si>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</si>
  <si>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</si>
  <si>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</si>
  <si>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</si>
  <si>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</si>
  <si>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</si>
  <si>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</si>
  <si>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</si>
  <si>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</si>
  <si>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</si>
  <si>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</si>
  <si>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</si>
  <si>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</si>
  <si>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</si>
  <si>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</si>
  <si>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</si>
  <si>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</si>
  <si>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</si>
  <si>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</si>
  <si>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</si>
  <si>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</si>
  <si>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</si>
  <si>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</si>
  <si>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</si>
  <si>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</si>
  <si>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</si>
  <si>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</si>
  <si>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</si>
  <si>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</si>
  <si>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</si>
  <si>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</si>
  <si>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</si>
  <si>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</si>
  <si>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</si>
  <si>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</si>
  <si>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</si>
  <si>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</si>
  <si>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</si>
  <si>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</si>
  <si>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</si>
  <si>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</si>
  <si>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</si>
  <si>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</si>
  <si>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</si>
  <si>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</si>
  <si>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</si>
  <si>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</si>
  <si>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</si>
  <si>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</si>
  <si>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</si>
  <si>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</si>
  <si>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</si>
  <si>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</si>
  <si>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</si>
  <si>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</si>
  <si>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</si>
  <si>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</si>
  <si>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</si>
  <si>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</si>
  <si>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</si>
  <si>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</si>
  <si>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</si>
  <si>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</si>
  <si>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</si>
  <si>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</si>
  <si>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</si>
  <si>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</si>
  <si>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</si>
  <si>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</si>
  <si>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</si>
  <si>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</si>
  <si>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</si>
  <si>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</si>
  <si>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</si>
  <si>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</si>
  <si>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</si>
  <si>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</si>
  <si>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</si>
  <si>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</si>
  <si>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</si>
  <si>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</si>
  <si>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</si>
  <si>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</si>
  <si>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</si>
  <si>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</si>
  <si>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</si>
  <si>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</si>
  <si>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</si>
  <si>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</si>
  <si>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</si>
  <si>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</si>
  <si>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</si>
  <si>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</si>
  <si>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</si>
  <si>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</si>
  <si>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</si>
  <si>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</si>
  <si>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</si>
  <si>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</si>
  <si>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</si>
  <si>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</si>
  <si>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</si>
  <si>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</si>
  <si>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</si>
  <si>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</si>
  <si>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</si>
  <si>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</si>
  <si>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</si>
  <si>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</si>
  <si>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</si>
  <si>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</si>
  <si>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</si>
  <si>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</si>
  <si>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</si>
  <si>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</si>
  <si>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</si>
  <si>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</si>
  <si>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</si>
  <si>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</si>
  <si>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</si>
  <si>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</si>
  <si>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</si>
  <si>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</si>
  <si>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</si>
  <si>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</si>
  <si>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</si>
  <si>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</si>
  <si>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</si>
  <si>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</si>
  <si>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</si>
  <si>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</si>
  <si>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</si>
  <si>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</si>
  <si>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</si>
  <si>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</si>
  <si>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</si>
  <si>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</si>
  <si>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</si>
  <si>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</si>
  <si>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</si>
  <si>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</si>
  <si>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</si>
  <si>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</si>
  <si>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</si>
  <si>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</si>
  <si>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</si>
  <si>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</si>
  <si>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</si>
  <si>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</si>
  <si>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</si>
  <si>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</si>
  <si>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</si>
  <si>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</si>
  <si>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</si>
  <si>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</si>
  <si>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</si>
  <si>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</si>
  <si>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</si>
  <si>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</si>
  <si>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</si>
  <si>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</si>
  <si>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</si>
  <si>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</si>
  <si>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</si>
  <si>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</si>
  <si>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</si>
  <si>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</si>
  <si>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</si>
  <si>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</si>
  <si>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</si>
  <si>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</si>
  <si>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</si>
  <si>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</si>
  <si>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</si>
  <si>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</si>
  <si>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Waldkirchen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</si>
</sst>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quot;€&quot;#,##0.00_);\(&quot;€&quot;#,##0.00\)"/>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0"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0" borderId="7" xfId="2" applyNumberFormat="1" applyFont="1" applyFill="1" applyBorder="1" applyAlignment="1" applyProtection="1">
      <alignment horizontal="center" vertical="center"/>
    </xf>
    <xf numFmtId="0" fontId="3" fillId="22" borderId="1" xfId="64" applyFont="1" applyFill="1" applyBorder="1" applyProtection="1">
      <protection locked="0"/>
    </xf>
    <xf numFmtId="174" fontId="3" fillId="22" borderId="1" xfId="64" applyNumberFormat="1" applyFont="1" applyFill="1" applyBorder="1" applyProtection="1">
      <protection locked="0"/>
    </xf>
    <xf numFmtId="0" fontId="3" fillId="21" borderId="3" xfId="64" applyFont="1" applyFill="1" applyBorder="1" applyProtection="1"/>
    <xf numFmtId="0" fontId="3" fillId="21" borderId="1" xfId="64" applyFont="1" applyFill="1" applyBorder="1" applyProtection="1"/>
    <xf numFmtId="44" fontId="33" fillId="21" borderId="1" xfId="0" applyNumberFormat="1" applyFont="1" applyFill="1" applyBorder="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10000761</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70" zoomScaleNormal="70" workbookViewId="0">
      <selection activeCell="C47" sqref="C4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0" zoomScaleNormal="50" workbookViewId="0">
      <selection activeCell="G54" sqref="G54"/>
    </sheetView>
  </sheetViews>
  <sheetFormatPr baseColWidth="10" defaultColWidth="11.42578125" defaultRowHeight="15.75"/>
  <cols>
    <col min="1" max="1" width="6.28515625" style="45" customWidth="1"/>
    <col min="2" max="2" width="87.7109375" style="108" customWidth="1"/>
    <col min="3" max="7" width="16.42578125" style="45" bestFit="1" customWidth="1"/>
    <col min="8" max="12" width="16.7109375" style="45" bestFit="1" customWidth="1"/>
    <col min="13" max="14" width="17" style="45" bestFit="1" customWidth="1"/>
    <col min="15" max="17" width="16.7109375" style="45" bestFit="1" customWidth="1"/>
    <col min="18" max="18" width="17.140625" style="45" bestFit="1" customWidth="1"/>
    <col min="19" max="19" width="16.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2">
        <v>9680</v>
      </c>
      <c r="D3" s="122">
        <v>9680</v>
      </c>
      <c r="E3" s="122">
        <v>9680</v>
      </c>
      <c r="F3" s="122">
        <v>9680</v>
      </c>
      <c r="G3" s="122">
        <v>9680</v>
      </c>
      <c r="H3" s="122">
        <v>9680</v>
      </c>
      <c r="I3" s="122">
        <v>8800</v>
      </c>
      <c r="J3" s="122">
        <v>7040</v>
      </c>
      <c r="K3" s="122">
        <v>5280</v>
      </c>
      <c r="L3" s="122">
        <v>5280</v>
      </c>
      <c r="M3" s="122">
        <v>7040</v>
      </c>
      <c r="N3" s="122">
        <v>7040</v>
      </c>
      <c r="O3" s="26">
        <v>8117</v>
      </c>
      <c r="P3" s="26">
        <v>7760</v>
      </c>
      <c r="Q3" s="26">
        <v>7572</v>
      </c>
      <c r="R3" s="26">
        <v>7360</v>
      </c>
      <c r="S3" s="26">
        <v>7168</v>
      </c>
    </row>
    <row r="4" spans="1:19" ht="18.75" customHeight="1">
      <c r="A4" s="93">
        <v>2</v>
      </c>
      <c r="B4" s="97" t="s">
        <v>31</v>
      </c>
      <c r="C4" s="26">
        <v>5.5</v>
      </c>
      <c r="D4" s="26">
        <v>5.5</v>
      </c>
      <c r="E4" s="26">
        <v>5.5</v>
      </c>
      <c r="F4" s="26">
        <v>5.5</v>
      </c>
      <c r="G4" s="26">
        <v>5.5</v>
      </c>
      <c r="H4" s="26">
        <v>5.5</v>
      </c>
      <c r="I4" s="26">
        <v>5</v>
      </c>
      <c r="J4" s="26">
        <v>4</v>
      </c>
      <c r="K4" s="26">
        <v>3</v>
      </c>
      <c r="L4" s="26">
        <v>3</v>
      </c>
      <c r="M4" s="26">
        <v>4</v>
      </c>
      <c r="N4" s="26">
        <v>4</v>
      </c>
      <c r="O4" s="26">
        <v>5</v>
      </c>
      <c r="P4" s="26">
        <v>4</v>
      </c>
      <c r="Q4" s="26">
        <v>4</v>
      </c>
      <c r="R4" s="26">
        <v>4</v>
      </c>
      <c r="S4" s="26">
        <v>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3">
        <v>1625421.65</v>
      </c>
      <c r="D6" s="123">
        <v>1365554.42</v>
      </c>
      <c r="E6" s="123">
        <v>893528.21</v>
      </c>
      <c r="F6" s="123">
        <v>1003877.39</v>
      </c>
      <c r="G6" s="123">
        <v>977339.51</v>
      </c>
      <c r="H6" s="123">
        <v>900739.86</v>
      </c>
      <c r="I6" s="123">
        <v>929698.99</v>
      </c>
      <c r="J6" s="123">
        <v>1062602.3899999999</v>
      </c>
      <c r="K6" s="123">
        <v>1008085</v>
      </c>
      <c r="L6" s="123">
        <v>871544</v>
      </c>
      <c r="M6" s="123">
        <v>1008629</v>
      </c>
      <c r="N6" s="123">
        <v>1243753.68</v>
      </c>
      <c r="O6" s="27">
        <v>1158644.1299999999</v>
      </c>
      <c r="P6" s="27">
        <v>1263221.1100000001</v>
      </c>
      <c r="Q6" s="27">
        <v>1101857.02</v>
      </c>
      <c r="R6" s="27">
        <v>1104325.47</v>
      </c>
      <c r="S6" s="27">
        <v>1138832.6299999999</v>
      </c>
    </row>
    <row r="7" spans="1:19" ht="18.75" customHeight="1">
      <c r="A7" s="96" t="s">
        <v>75</v>
      </c>
      <c r="B7" s="103" t="s">
        <v>159</v>
      </c>
      <c r="C7" s="123">
        <v>639231.71</v>
      </c>
      <c r="D7" s="123">
        <v>390871.74</v>
      </c>
      <c r="E7" s="123">
        <v>29536.79</v>
      </c>
      <c r="F7" s="123">
        <v>28253.62</v>
      </c>
      <c r="G7" s="123">
        <v>20475.849999999999</v>
      </c>
      <c r="H7" s="123">
        <v>10031.379999999999</v>
      </c>
      <c r="I7" s="123">
        <v>35770.43</v>
      </c>
      <c r="J7" s="123">
        <v>115677.34</v>
      </c>
      <c r="K7" s="123">
        <v>109079.70999999999</v>
      </c>
      <c r="L7" s="123">
        <v>66785.27</v>
      </c>
      <c r="M7" s="123">
        <v>144509.09</v>
      </c>
      <c r="N7" s="123">
        <v>139047.43999999997</v>
      </c>
      <c r="O7" s="27">
        <v>132671.78999999998</v>
      </c>
      <c r="P7" s="27">
        <v>171488.58</v>
      </c>
      <c r="Q7" s="27">
        <v>165405.66</v>
      </c>
      <c r="R7" s="27">
        <v>184005.1</v>
      </c>
      <c r="S7" s="27">
        <v>210670.35</v>
      </c>
    </row>
    <row r="8" spans="1:19" ht="18.600000000000001" customHeight="1">
      <c r="A8" s="96" t="s">
        <v>89</v>
      </c>
      <c r="B8" s="103" t="s">
        <v>160</v>
      </c>
      <c r="C8" s="27">
        <v>138826.45000000001</v>
      </c>
      <c r="D8" s="27">
        <v>131957.48000000001</v>
      </c>
      <c r="E8" s="27">
        <v>127514.06</v>
      </c>
      <c r="F8" s="27">
        <v>129759.92</v>
      </c>
      <c r="G8" s="27">
        <v>124204.77</v>
      </c>
      <c r="H8" s="27">
        <v>133763.74</v>
      </c>
      <c r="I8" s="27">
        <v>131988.06</v>
      </c>
      <c r="J8" s="27">
        <v>130036.6</v>
      </c>
      <c r="K8" s="27">
        <v>125959.63</v>
      </c>
      <c r="L8" s="27">
        <v>125021.13</v>
      </c>
      <c r="M8" s="27">
        <v>123990</v>
      </c>
      <c r="N8" s="27">
        <v>127229.28</v>
      </c>
      <c r="O8" s="27">
        <v>121351.16</v>
      </c>
      <c r="P8" s="27">
        <v>120076.62</v>
      </c>
      <c r="Q8" s="27">
        <v>117191.67999999999</v>
      </c>
      <c r="R8" s="27">
        <v>120280.73</v>
      </c>
      <c r="S8" s="27">
        <v>114769.5</v>
      </c>
    </row>
    <row r="9" spans="1:19" ht="34.15" customHeight="1">
      <c r="A9" s="96" t="s">
        <v>100</v>
      </c>
      <c r="B9" s="103" t="s">
        <v>87</v>
      </c>
      <c r="C9" s="124">
        <f>C6-C7</f>
        <v>986189.94</v>
      </c>
      <c r="D9" s="124">
        <f t="shared" ref="D9:R9" si="0">D6-D7</f>
        <v>974682.67999999993</v>
      </c>
      <c r="E9" s="124">
        <f t="shared" si="0"/>
        <v>863991.41999999993</v>
      </c>
      <c r="F9" s="124">
        <f t="shared" si="0"/>
        <v>975623.77</v>
      </c>
      <c r="G9" s="124">
        <f t="shared" si="0"/>
        <v>956863.66</v>
      </c>
      <c r="H9" s="124">
        <f t="shared" si="0"/>
        <v>890708.47999999998</v>
      </c>
      <c r="I9" s="124">
        <f t="shared" si="0"/>
        <v>893928.55999999994</v>
      </c>
      <c r="J9" s="124">
        <f t="shared" si="0"/>
        <v>946925.04999999993</v>
      </c>
      <c r="K9" s="124">
        <f t="shared" si="0"/>
        <v>899005.29</v>
      </c>
      <c r="L9" s="124">
        <f t="shared" si="0"/>
        <v>804758.73</v>
      </c>
      <c r="M9" s="124">
        <f t="shared" si="0"/>
        <v>864119.91</v>
      </c>
      <c r="N9" s="124">
        <f t="shared" si="0"/>
        <v>1104706.24</v>
      </c>
      <c r="O9" s="124">
        <f t="shared" si="0"/>
        <v>1025972.3399999999</v>
      </c>
      <c r="P9" s="124">
        <f t="shared" si="0"/>
        <v>1091732.53</v>
      </c>
      <c r="Q9" s="124">
        <f t="shared" si="0"/>
        <v>936451.36</v>
      </c>
      <c r="R9" s="124">
        <f t="shared" si="0"/>
        <v>920320.37</v>
      </c>
      <c r="S9" s="124">
        <f>S6-S7</f>
        <v>928162.27999999991</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123">
        <v>41815.81</v>
      </c>
      <c r="D11" s="123">
        <v>25052.94</v>
      </c>
      <c r="E11" s="123">
        <v>35613.25</v>
      </c>
      <c r="F11" s="123">
        <v>33605.96</v>
      </c>
      <c r="G11" s="123">
        <v>34381.46</v>
      </c>
      <c r="H11" s="123">
        <v>40149.480000000003</v>
      </c>
      <c r="I11" s="123">
        <v>50585.32</v>
      </c>
      <c r="J11" s="123">
        <v>18465.45</v>
      </c>
      <c r="K11" s="123">
        <v>13838.58</v>
      </c>
      <c r="L11" s="123">
        <v>12649.2</v>
      </c>
      <c r="M11" s="123">
        <v>29440.38</v>
      </c>
      <c r="N11" s="123">
        <v>27283.81</v>
      </c>
      <c r="O11" s="27">
        <v>23783.01</v>
      </c>
      <c r="P11" s="27">
        <v>29018.9</v>
      </c>
      <c r="Q11" s="27">
        <v>15911.64</v>
      </c>
      <c r="R11" s="27">
        <v>11163.15</v>
      </c>
      <c r="S11" s="27">
        <v>27975.25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3">
        <v>325873.71000000002</v>
      </c>
      <c r="D13" s="123">
        <v>44083.1</v>
      </c>
      <c r="E13" s="123">
        <v>87494.75</v>
      </c>
      <c r="F13" s="123">
        <v>107143.71</v>
      </c>
      <c r="G13" s="123">
        <v>73715.11</v>
      </c>
      <c r="H13" s="123">
        <v>57144.36</v>
      </c>
      <c r="I13" s="123">
        <v>216316.84</v>
      </c>
      <c r="J13" s="123">
        <v>188967.61</v>
      </c>
      <c r="K13" s="123">
        <v>275811.18</v>
      </c>
      <c r="L13" s="123">
        <v>199365.94</v>
      </c>
      <c r="M13" s="123">
        <v>184965.38</v>
      </c>
      <c r="N13" s="123">
        <v>112622.21</v>
      </c>
      <c r="O13" s="27">
        <v>107091.08</v>
      </c>
      <c r="P13" s="27">
        <v>177512.79</v>
      </c>
      <c r="Q13" s="27">
        <v>99350.55</v>
      </c>
      <c r="R13" s="27">
        <v>139533.71</v>
      </c>
      <c r="S13" s="27">
        <v>245795.97</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123">
        <v>11784</v>
      </c>
      <c r="D15" s="123">
        <v>16797</v>
      </c>
      <c r="E15" s="123">
        <v>15911</v>
      </c>
      <c r="F15" s="123">
        <v>10754.44</v>
      </c>
      <c r="G15" s="123">
        <v>14061.23</v>
      </c>
      <c r="H15" s="123">
        <v>16262.2</v>
      </c>
      <c r="I15" s="123">
        <v>20099.53</v>
      </c>
      <c r="J15" s="123">
        <v>40611.18</v>
      </c>
      <c r="K15" s="123">
        <v>61271</v>
      </c>
      <c r="L15" s="123">
        <v>49515.62</v>
      </c>
      <c r="M15" s="123">
        <v>53855.63</v>
      </c>
      <c r="N15" s="123">
        <v>53721</v>
      </c>
      <c r="O15" s="27">
        <v>31779</v>
      </c>
      <c r="P15" s="27">
        <v>32659</v>
      </c>
      <c r="Q15" s="27">
        <v>14527</v>
      </c>
      <c r="R15" s="27">
        <v>17005</v>
      </c>
      <c r="S15" s="27">
        <v>16742.05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3">
        <v>171089.24</v>
      </c>
      <c r="D17" s="123">
        <v>157012.51</v>
      </c>
      <c r="E17" s="123">
        <v>144022.70000000001</v>
      </c>
      <c r="F17" s="123">
        <v>161075.9</v>
      </c>
      <c r="G17" s="123">
        <v>160292.94</v>
      </c>
      <c r="H17" s="123">
        <v>185984.05</v>
      </c>
      <c r="I17" s="123">
        <v>167292.13</v>
      </c>
      <c r="J17" s="123">
        <v>160065.81</v>
      </c>
      <c r="K17" s="123">
        <v>142293.48000000001</v>
      </c>
      <c r="L17" s="123">
        <v>139461.1</v>
      </c>
      <c r="M17" s="123">
        <v>144207.57999999999</v>
      </c>
      <c r="N17" s="123">
        <v>163255.07999999999</v>
      </c>
      <c r="O17" s="27">
        <v>151876.70000000001</v>
      </c>
      <c r="P17" s="27">
        <v>165090.69</v>
      </c>
      <c r="Q17" s="27">
        <v>133348.92000000001</v>
      </c>
      <c r="R17" s="27">
        <v>133148.72</v>
      </c>
      <c r="S17" s="27">
        <v>149750.65</v>
      </c>
    </row>
    <row r="18" spans="1:19" ht="18.75" customHeight="1">
      <c r="A18" s="98">
        <v>2</v>
      </c>
      <c r="B18" s="97" t="s">
        <v>38</v>
      </c>
      <c r="C18" s="123">
        <v>678160.78</v>
      </c>
      <c r="D18" s="123">
        <v>513655.39</v>
      </c>
      <c r="E18" s="123">
        <v>229645.04</v>
      </c>
      <c r="F18" s="123">
        <v>252069.16</v>
      </c>
      <c r="G18" s="123">
        <v>247193.81</v>
      </c>
      <c r="H18" s="123">
        <v>221901.79</v>
      </c>
      <c r="I18" s="123">
        <v>256205.6</v>
      </c>
      <c r="J18" s="123">
        <v>400815.05</v>
      </c>
      <c r="K18" s="123">
        <v>398740.85</v>
      </c>
      <c r="L18" s="123">
        <v>344648.08</v>
      </c>
      <c r="M18" s="123">
        <v>445374.78</v>
      </c>
      <c r="N18" s="123">
        <v>567159.44999999995</v>
      </c>
      <c r="O18" s="27">
        <v>572321.06999999995</v>
      </c>
      <c r="P18" s="27">
        <v>585681.12</v>
      </c>
      <c r="Q18" s="27">
        <v>620248.76</v>
      </c>
      <c r="R18" s="27">
        <v>553678.42000000004</v>
      </c>
      <c r="S18" s="27">
        <v>628458.74</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123">
        <v>221539</v>
      </c>
      <c r="D20" s="123">
        <v>209262</v>
      </c>
      <c r="E20" s="123">
        <v>191713</v>
      </c>
      <c r="F20" s="123">
        <v>198168.49</v>
      </c>
      <c r="G20" s="123">
        <v>220137.03</v>
      </c>
      <c r="H20" s="123">
        <v>198668.63</v>
      </c>
      <c r="I20" s="123">
        <v>205333.68</v>
      </c>
      <c r="J20" s="123">
        <v>272805.06</v>
      </c>
      <c r="K20" s="123">
        <v>286778</v>
      </c>
      <c r="L20" s="123">
        <v>268963.33</v>
      </c>
      <c r="M20" s="123">
        <v>276674.59999999998</v>
      </c>
      <c r="N20" s="123">
        <v>410442</v>
      </c>
      <c r="O20" s="27">
        <v>421907</v>
      </c>
      <c r="P20" s="27">
        <v>406330</v>
      </c>
      <c r="Q20" s="27">
        <v>420534</v>
      </c>
      <c r="R20" s="27">
        <v>359005</v>
      </c>
      <c r="S20" s="27">
        <v>368337.91999999998</v>
      </c>
    </row>
    <row r="21" spans="1:19" ht="18.75" customHeight="1">
      <c r="A21" s="93">
        <v>3</v>
      </c>
      <c r="B21" s="97" t="s">
        <v>40</v>
      </c>
      <c r="C21" s="123">
        <v>188117.81</v>
      </c>
      <c r="D21" s="123">
        <v>162370.13</v>
      </c>
      <c r="E21" s="123">
        <v>137342.43</v>
      </c>
      <c r="F21" s="123">
        <v>143902.29</v>
      </c>
      <c r="G21" s="123">
        <v>163599.97</v>
      </c>
      <c r="H21" s="123">
        <v>164570.72</v>
      </c>
      <c r="I21" s="123">
        <v>169837.47</v>
      </c>
      <c r="J21" s="123">
        <v>158113.71</v>
      </c>
      <c r="K21" s="123">
        <v>166054.94</v>
      </c>
      <c r="L21" s="123">
        <v>161692.18</v>
      </c>
      <c r="M21" s="123">
        <v>163392.82</v>
      </c>
      <c r="N21" s="123">
        <v>180682.14</v>
      </c>
      <c r="O21" s="27">
        <v>165965.67000000001</v>
      </c>
      <c r="P21" s="27">
        <v>159720.82</v>
      </c>
      <c r="Q21" s="27">
        <v>99652.97</v>
      </c>
      <c r="R21" s="27">
        <v>155393.5</v>
      </c>
      <c r="S21" s="27">
        <v>148680.12</v>
      </c>
    </row>
    <row r="22" spans="1:19" ht="18.75" customHeight="1">
      <c r="A22" s="96" t="s">
        <v>99</v>
      </c>
      <c r="B22" s="97" t="s">
        <v>57</v>
      </c>
      <c r="C22" s="123">
        <v>138826.45000000001</v>
      </c>
      <c r="D22" s="123">
        <v>131957.48000000001</v>
      </c>
      <c r="E22" s="123">
        <v>127514.06</v>
      </c>
      <c r="F22" s="123">
        <v>129759.92</v>
      </c>
      <c r="G22" s="123">
        <v>124204.77</v>
      </c>
      <c r="H22" s="123">
        <v>133763.74</v>
      </c>
      <c r="I22" s="123">
        <v>131988.06</v>
      </c>
      <c r="J22" s="123">
        <v>130036.6</v>
      </c>
      <c r="K22" s="123">
        <v>125959.63</v>
      </c>
      <c r="L22" s="123">
        <v>125021.13</v>
      </c>
      <c r="M22" s="123">
        <v>123990</v>
      </c>
      <c r="N22" s="123">
        <v>127229.28</v>
      </c>
      <c r="O22" s="27">
        <v>121351.16</v>
      </c>
      <c r="P22" s="27">
        <v>120076.62</v>
      </c>
      <c r="Q22" s="27">
        <v>117191.67999999999</v>
      </c>
      <c r="R22" s="27">
        <v>120280.73</v>
      </c>
      <c r="S22" s="27">
        <v>114769.5</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123">
        <v>104569.58</v>
      </c>
      <c r="D24" s="123">
        <v>93840.17</v>
      </c>
      <c r="E24" s="123">
        <v>88041.18</v>
      </c>
      <c r="F24" s="123">
        <v>85075.34</v>
      </c>
      <c r="G24" s="123">
        <v>93434.28</v>
      </c>
      <c r="H24" s="123">
        <v>94018.37</v>
      </c>
      <c r="I24" s="123">
        <v>98517.07</v>
      </c>
      <c r="J24" s="123">
        <v>92846.89</v>
      </c>
      <c r="K24" s="123">
        <v>91825.85</v>
      </c>
      <c r="L24" s="123">
        <v>97342.82</v>
      </c>
      <c r="M24" s="123">
        <v>108431.5</v>
      </c>
      <c r="N24" s="123">
        <v>107767.23</v>
      </c>
      <c r="O24" s="27">
        <v>108126.55</v>
      </c>
      <c r="P24" s="27">
        <v>102601.86</v>
      </c>
      <c r="Q24" s="27">
        <v>158527.15</v>
      </c>
      <c r="R24" s="27">
        <v>92852.46</v>
      </c>
      <c r="S24" s="27">
        <v>83777.22</v>
      </c>
    </row>
    <row r="25" spans="1:19" ht="18.75" customHeight="1">
      <c r="A25" s="93">
        <v>5</v>
      </c>
      <c r="B25" s="97" t="s">
        <v>42</v>
      </c>
      <c r="C25" s="123">
        <v>0</v>
      </c>
      <c r="D25" s="123">
        <v>0</v>
      </c>
      <c r="E25" s="123">
        <v>0</v>
      </c>
      <c r="F25" s="123">
        <v>0</v>
      </c>
      <c r="G25" s="123">
        <v>8710.35</v>
      </c>
      <c r="H25" s="123">
        <v>1301.33</v>
      </c>
      <c r="I25" s="123">
        <v>450.38</v>
      </c>
      <c r="J25" s="123">
        <v>3868.93</v>
      </c>
      <c r="K25" s="123">
        <v>227.54</v>
      </c>
      <c r="L25" s="123">
        <v>0</v>
      </c>
      <c r="M25" s="123">
        <v>0</v>
      </c>
      <c r="N25" s="123">
        <v>1036.8</v>
      </c>
      <c r="O25" s="27">
        <v>3.5</v>
      </c>
      <c r="P25" s="27">
        <v>-2744.95</v>
      </c>
      <c r="Q25" s="27">
        <v>2495.2800000000002</v>
      </c>
      <c r="R25" s="27">
        <v>2814.1</v>
      </c>
      <c r="S25" s="27">
        <v>53.96</v>
      </c>
    </row>
    <row r="26" spans="1:19" ht="18.75" customHeight="1">
      <c r="A26" s="93">
        <v>6</v>
      </c>
      <c r="B26" s="97" t="s">
        <v>43</v>
      </c>
      <c r="C26" s="123">
        <v>17535.419999999998</v>
      </c>
      <c r="D26" s="123">
        <v>21299.24</v>
      </c>
      <c r="E26" s="123">
        <v>20991.06</v>
      </c>
      <c r="F26" s="123">
        <v>21823.3</v>
      </c>
      <c r="G26" s="123">
        <v>19788.21</v>
      </c>
      <c r="H26" s="123">
        <v>13699.49</v>
      </c>
      <c r="I26" s="123">
        <v>8294.27</v>
      </c>
      <c r="J26" s="123">
        <v>4922.6000000000004</v>
      </c>
      <c r="K26" s="123">
        <v>5659.29</v>
      </c>
      <c r="L26" s="123">
        <v>4820.62</v>
      </c>
      <c r="M26" s="123">
        <v>5521.36</v>
      </c>
      <c r="N26" s="123">
        <v>6386.67</v>
      </c>
      <c r="O26" s="27">
        <v>3380.66</v>
      </c>
      <c r="P26" s="27">
        <v>3330.35</v>
      </c>
      <c r="Q26" s="27">
        <v>3406.67</v>
      </c>
      <c r="R26" s="27">
        <v>1989.93</v>
      </c>
      <c r="S26" s="27">
        <v>3219.89</v>
      </c>
    </row>
    <row r="27" spans="1:19" ht="18.75" customHeight="1">
      <c r="A27" s="93">
        <v>7</v>
      </c>
      <c r="B27" s="97" t="s">
        <v>60</v>
      </c>
      <c r="C27" s="123">
        <v>98107.65</v>
      </c>
      <c r="D27" s="123">
        <v>66791.69</v>
      </c>
      <c r="E27" s="123">
        <v>60477.46</v>
      </c>
      <c r="F27" s="123">
        <v>70862.61</v>
      </c>
      <c r="G27" s="123">
        <v>54891.42</v>
      </c>
      <c r="H27" s="123">
        <v>53826.89</v>
      </c>
      <c r="I27" s="123">
        <v>156125.54999999999</v>
      </c>
      <c r="J27" s="123">
        <v>141216.53</v>
      </c>
      <c r="K27" s="123">
        <v>131851.76</v>
      </c>
      <c r="L27" s="123">
        <v>46665.33</v>
      </c>
      <c r="M27" s="123">
        <v>52001.31</v>
      </c>
      <c r="N27" s="123">
        <v>45836.36</v>
      </c>
      <c r="O27" s="27">
        <v>56201.77</v>
      </c>
      <c r="P27" s="27">
        <v>59045.1</v>
      </c>
      <c r="Q27" s="27">
        <v>42100.49</v>
      </c>
      <c r="R27" s="27">
        <v>25761.82</v>
      </c>
      <c r="S27" s="27">
        <v>36626.17</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1158179.42</v>
      </c>
      <c r="D31" s="27">
        <v>1623317.95</v>
      </c>
      <c r="E31" s="27">
        <v>1905399.71</v>
      </c>
      <c r="F31" s="27">
        <v>2242655.9500000002</v>
      </c>
      <c r="G31" s="27">
        <v>2559170.1800000002</v>
      </c>
      <c r="H31" s="27">
        <v>2817132.76</v>
      </c>
      <c r="I31" s="27">
        <v>3037324.1</v>
      </c>
      <c r="J31" s="27">
        <v>3257357.73</v>
      </c>
      <c r="K31" s="27">
        <v>3330587.02</v>
      </c>
      <c r="L31" s="27">
        <v>3313726.81</v>
      </c>
      <c r="M31" s="27">
        <v>3351516.08</v>
      </c>
      <c r="N31" s="27">
        <v>3531165.95</v>
      </c>
      <c r="O31" s="27">
        <v>3660648.63</v>
      </c>
      <c r="P31" s="27">
        <v>3790793.58</v>
      </c>
      <c r="Q31" s="27">
        <v>3838622.99</v>
      </c>
      <c r="R31" s="27">
        <v>3906090.79</v>
      </c>
      <c r="S31" s="27">
        <v>3849896.21</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v>-220445.35</v>
      </c>
      <c r="D34" s="27">
        <v>-220445.35</v>
      </c>
      <c r="E34" s="27">
        <v>-220445.35</v>
      </c>
      <c r="F34" s="27">
        <v>-220445.35</v>
      </c>
      <c r="G34" s="27">
        <v>-220445.35</v>
      </c>
      <c r="H34" s="27">
        <v>-220445.35</v>
      </c>
      <c r="I34" s="27">
        <v>-220445.35</v>
      </c>
      <c r="J34" s="27">
        <v>-220445.35</v>
      </c>
      <c r="K34" s="27">
        <v>-220445.35</v>
      </c>
      <c r="L34" s="27">
        <v>-220445.35</v>
      </c>
      <c r="M34" s="27">
        <v>-220445.35</v>
      </c>
      <c r="N34" s="27">
        <v>-182656.08</v>
      </c>
      <c r="O34" s="27">
        <v>-182656.08</v>
      </c>
      <c r="P34" s="27">
        <v>-206725.66</v>
      </c>
      <c r="Q34" s="27">
        <v>-206725.66</v>
      </c>
      <c r="R34" s="27">
        <v>-206725.66</v>
      </c>
      <c r="S34" s="27">
        <v>-185796.6</v>
      </c>
    </row>
    <row r="35" spans="1:19" s="50" customFormat="1" ht="18.75" customHeight="1">
      <c r="A35" s="66" t="s">
        <v>101</v>
      </c>
      <c r="B35" s="106" t="s">
        <v>171</v>
      </c>
      <c r="C35" s="27">
        <v>1099090.76</v>
      </c>
      <c r="D35" s="27">
        <v>1378624.78</v>
      </c>
      <c r="E35" s="27">
        <v>1843763.3</v>
      </c>
      <c r="F35" s="27">
        <v>2125845.04</v>
      </c>
      <c r="G35" s="27">
        <v>2463101.2999999998</v>
      </c>
      <c r="H35" s="27">
        <v>2779615.53</v>
      </c>
      <c r="I35" s="27">
        <v>3037578.11</v>
      </c>
      <c r="J35" s="27">
        <v>3257769.45</v>
      </c>
      <c r="K35" s="27">
        <v>3477803.08</v>
      </c>
      <c r="L35" s="27">
        <v>3551032.37</v>
      </c>
      <c r="M35" s="27">
        <v>3534172.1600000001</v>
      </c>
      <c r="N35" s="27">
        <v>3534172.1600000001</v>
      </c>
      <c r="O35" s="27">
        <v>3713822.03</v>
      </c>
      <c r="P35" s="27">
        <v>3843304.71</v>
      </c>
      <c r="Q35" s="27">
        <v>3997519.24</v>
      </c>
      <c r="R35" s="27">
        <v>4045348.65</v>
      </c>
      <c r="S35" s="27">
        <v>4112816.45</v>
      </c>
    </row>
    <row r="36" spans="1:19" s="50" customFormat="1" ht="18.75" customHeight="1">
      <c r="A36" s="66" t="s">
        <v>102</v>
      </c>
      <c r="B36" s="106" t="s">
        <v>172</v>
      </c>
      <c r="C36" s="27">
        <v>279534.02</v>
      </c>
      <c r="D36" s="27">
        <v>465138.52</v>
      </c>
      <c r="E36" s="27">
        <v>282081.76</v>
      </c>
      <c r="F36" s="27">
        <v>337256.26</v>
      </c>
      <c r="G36" s="27">
        <v>316514.23</v>
      </c>
      <c r="H36" s="27">
        <v>257962.58</v>
      </c>
      <c r="I36" s="27">
        <v>220191.34</v>
      </c>
      <c r="J36" s="27">
        <v>220033.63</v>
      </c>
      <c r="K36" s="27">
        <v>73229.289999999994</v>
      </c>
      <c r="L36" s="27">
        <v>-16860.21</v>
      </c>
      <c r="M36" s="27">
        <v>37789.269999999997</v>
      </c>
      <c r="N36" s="27">
        <v>179649.87</v>
      </c>
      <c r="O36" s="27">
        <v>129482.68</v>
      </c>
      <c r="P36" s="27">
        <v>154214.53</v>
      </c>
      <c r="Q36" s="27">
        <v>47829.41</v>
      </c>
      <c r="R36" s="27">
        <v>67467.8</v>
      </c>
      <c r="S36" s="27">
        <v>-56194.58</v>
      </c>
    </row>
    <row r="37" spans="1:19" s="50" customFormat="1" ht="18.75" customHeight="1">
      <c r="A37" s="49">
        <v>2</v>
      </c>
      <c r="B37" s="106" t="s">
        <v>173</v>
      </c>
      <c r="C37" s="27">
        <v>10751</v>
      </c>
      <c r="D37" s="27">
        <v>8212</v>
      </c>
      <c r="E37" s="27">
        <v>135822</v>
      </c>
      <c r="F37" s="27">
        <v>177086</v>
      </c>
      <c r="G37" s="27">
        <v>86092</v>
      </c>
      <c r="H37" s="27">
        <v>103445</v>
      </c>
      <c r="I37" s="27">
        <v>74019</v>
      </c>
      <c r="J37" s="27">
        <v>64426</v>
      </c>
      <c r="K37" s="27">
        <v>50970</v>
      </c>
      <c r="L37" s="27">
        <v>41981</v>
      </c>
      <c r="M37" s="27">
        <v>36667</v>
      </c>
      <c r="N37" s="27">
        <v>44258</v>
      </c>
      <c r="O37" s="27">
        <v>41652</v>
      </c>
      <c r="P37" s="27">
        <v>193037</v>
      </c>
      <c r="Q37" s="27">
        <v>170330</v>
      </c>
      <c r="R37" s="27">
        <v>150570</v>
      </c>
      <c r="S37" s="27">
        <v>127255</v>
      </c>
    </row>
    <row r="38" spans="1:19" s="50" customFormat="1" ht="18.75" customHeight="1">
      <c r="A38" s="49">
        <v>3</v>
      </c>
      <c r="B38" s="106" t="s">
        <v>174</v>
      </c>
      <c r="C38" s="27">
        <v>605794.26</v>
      </c>
      <c r="D38" s="27">
        <v>658618.63</v>
      </c>
      <c r="E38" s="27">
        <v>873210.19</v>
      </c>
      <c r="F38" s="27">
        <v>908184.2</v>
      </c>
      <c r="G38" s="27">
        <v>325331.46999999997</v>
      </c>
      <c r="H38" s="27">
        <v>489542.78</v>
      </c>
      <c r="I38" s="27">
        <v>492105.34</v>
      </c>
      <c r="J38" s="27">
        <v>403599.62</v>
      </c>
      <c r="K38" s="27">
        <v>463581.04</v>
      </c>
      <c r="L38" s="27">
        <v>378622.37</v>
      </c>
      <c r="M38" s="27">
        <v>410470.57</v>
      </c>
      <c r="N38" s="27">
        <v>465086.22</v>
      </c>
      <c r="O38" s="27">
        <v>497672.81</v>
      </c>
      <c r="P38" s="27">
        <v>403353.42</v>
      </c>
      <c r="Q38" s="27">
        <v>245026.9</v>
      </c>
      <c r="R38" s="27">
        <v>277886.31</v>
      </c>
      <c r="S38" s="27">
        <v>401893.42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272374.96999999997</v>
      </c>
      <c r="D42" s="51">
        <v>270161.8</v>
      </c>
      <c r="E42" s="51">
        <v>262922.17</v>
      </c>
      <c r="F42" s="51">
        <v>252438.87</v>
      </c>
      <c r="G42" s="51">
        <v>236740.47</v>
      </c>
      <c r="H42" s="51">
        <v>173625.68</v>
      </c>
      <c r="I42" s="51">
        <v>155211.43</v>
      </c>
      <c r="J42" s="51">
        <v>132692.54</v>
      </c>
      <c r="K42" s="51">
        <v>110405.08</v>
      </c>
      <c r="L42" s="51">
        <v>83433.350000000006</v>
      </c>
      <c r="M42" s="51">
        <v>57422.25</v>
      </c>
      <c r="N42" s="51">
        <v>29046.41</v>
      </c>
      <c r="O42" s="51">
        <v>2243.7800000000002</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448514.77</v>
      </c>
      <c r="D45" s="51">
        <v>539324.14</v>
      </c>
      <c r="E45" s="51">
        <v>526763.41</v>
      </c>
      <c r="F45" s="51">
        <v>676817.91</v>
      </c>
      <c r="G45" s="51">
        <v>954111.91</v>
      </c>
      <c r="H45" s="51">
        <v>1141119.44</v>
      </c>
      <c r="I45" s="51">
        <v>1216859.8700000001</v>
      </c>
      <c r="J45" s="51">
        <v>1190883.8</v>
      </c>
      <c r="K45" s="51">
        <v>1167776.6399999999</v>
      </c>
      <c r="L45" s="51">
        <v>1198811.8</v>
      </c>
      <c r="M45" s="51">
        <v>1237286.07</v>
      </c>
      <c r="N45" s="51">
        <v>1204576.06</v>
      </c>
      <c r="O45" s="51">
        <v>1210936.44</v>
      </c>
      <c r="P45" s="51">
        <v>1235215.52</v>
      </c>
      <c r="Q45" s="51">
        <v>1256103.4099999999</v>
      </c>
      <c r="R45" s="51">
        <v>1222813.48</v>
      </c>
      <c r="S45" s="51">
        <v>1241165.8</v>
      </c>
    </row>
    <row r="46" spans="1:19" ht="39.950000000000003" customHeight="1">
      <c r="A46" s="112" t="s">
        <v>89</v>
      </c>
      <c r="B46" s="111" t="s">
        <v>188</v>
      </c>
      <c r="C46" s="51">
        <v>448514.77</v>
      </c>
      <c r="D46" s="51">
        <v>539324.14</v>
      </c>
      <c r="E46" s="51">
        <v>526763.41</v>
      </c>
      <c r="F46" s="51">
        <v>676817.91</v>
      </c>
      <c r="G46" s="51">
        <v>954111.91</v>
      </c>
      <c r="H46" s="51">
        <v>1141119.44</v>
      </c>
      <c r="I46" s="51">
        <v>1216859.8700000001</v>
      </c>
      <c r="J46" s="51">
        <v>1190883.8</v>
      </c>
      <c r="K46" s="51">
        <v>1167776.6399999999</v>
      </c>
      <c r="L46" s="51">
        <v>1198811.8</v>
      </c>
      <c r="M46" s="51">
        <v>1237286.07</v>
      </c>
      <c r="N46" s="51">
        <v>1204576.06</v>
      </c>
      <c r="O46" s="51">
        <v>1210936.44</v>
      </c>
      <c r="P46" s="51">
        <v>1235215.52</v>
      </c>
      <c r="Q46" s="51">
        <v>1256103.4099999999</v>
      </c>
      <c r="R46" s="51">
        <v>1222813.48</v>
      </c>
      <c r="S46" s="51">
        <v>1241165.8</v>
      </c>
    </row>
    <row r="47" spans="1:19" ht="45">
      <c r="A47" s="110" t="s">
        <v>202</v>
      </c>
      <c r="B47" s="111" t="s">
        <v>203</v>
      </c>
      <c r="C47" s="51">
        <v>0</v>
      </c>
      <c r="D47" s="51">
        <v>0</v>
      </c>
      <c r="E47" s="51">
        <v>0</v>
      </c>
      <c r="F47" s="51">
        <v>0</v>
      </c>
      <c r="G47" s="51">
        <v>0</v>
      </c>
      <c r="H47" s="51">
        <v>0</v>
      </c>
      <c r="I47" s="51">
        <v>0</v>
      </c>
      <c r="J47" s="51">
        <v>0</v>
      </c>
      <c r="K47" s="51">
        <v>0</v>
      </c>
      <c r="L47" s="51">
        <v>0</v>
      </c>
      <c r="M47" s="51">
        <v>527.89</v>
      </c>
      <c r="N47" s="51">
        <v>2409.54</v>
      </c>
      <c r="O47" s="51">
        <v>5116.34</v>
      </c>
      <c r="P47" s="51">
        <v>8204.67</v>
      </c>
      <c r="Q47" s="51">
        <v>8989.83</v>
      </c>
      <c r="R47" s="51">
        <v>4083.66</v>
      </c>
      <c r="S47" s="51">
        <v>1690.31</v>
      </c>
    </row>
    <row r="48" spans="1:19" ht="45">
      <c r="A48" s="110" t="s">
        <v>201</v>
      </c>
      <c r="B48" s="111" t="s">
        <v>215</v>
      </c>
      <c r="C48" s="51">
        <v>239663.68</v>
      </c>
      <c r="D48" s="51">
        <v>330902.94</v>
      </c>
      <c r="E48" s="51">
        <v>383107.69</v>
      </c>
      <c r="F48" s="51">
        <v>479022.87</v>
      </c>
      <c r="G48" s="51">
        <v>343299.28</v>
      </c>
      <c r="H48" s="51">
        <v>578323.71</v>
      </c>
      <c r="I48" s="51">
        <v>549875.06999999995</v>
      </c>
      <c r="J48" s="51">
        <v>796124.9</v>
      </c>
      <c r="K48" s="51">
        <v>909334.73</v>
      </c>
      <c r="L48" s="51">
        <v>868898.55</v>
      </c>
      <c r="M48" s="51">
        <v>890286.27</v>
      </c>
      <c r="N48" s="51">
        <v>942878.06</v>
      </c>
      <c r="O48" s="51">
        <v>1006620.31</v>
      </c>
      <c r="P48" s="51">
        <v>1013024.92</v>
      </c>
      <c r="Q48" s="51">
        <v>1084233.28</v>
      </c>
      <c r="R48" s="51">
        <v>1093797.32</v>
      </c>
      <c r="S48" s="51">
        <v>307788.82</v>
      </c>
    </row>
    <row r="49" spans="1:19" ht="39.950000000000003" customHeight="1">
      <c r="A49" s="112" t="s">
        <v>101</v>
      </c>
      <c r="B49" s="111" t="s">
        <v>197</v>
      </c>
      <c r="C49" s="51">
        <v>239663.68</v>
      </c>
      <c r="D49" s="51">
        <v>330902.94</v>
      </c>
      <c r="E49" s="51">
        <v>383107.69</v>
      </c>
      <c r="F49" s="51">
        <v>479022.87</v>
      </c>
      <c r="G49" s="51">
        <v>343299.28</v>
      </c>
      <c r="H49" s="51">
        <v>578323.71</v>
      </c>
      <c r="I49" s="51">
        <v>549875.06999999995</v>
      </c>
      <c r="J49" s="51">
        <v>796124.9</v>
      </c>
      <c r="K49" s="51">
        <v>909334.73</v>
      </c>
      <c r="L49" s="51">
        <v>868898.55</v>
      </c>
      <c r="M49" s="51">
        <f>890286.27+527.89</f>
        <v>890814.16</v>
      </c>
      <c r="N49" s="51">
        <f>942878.06+2409.54</f>
        <v>945287.60000000009</v>
      </c>
      <c r="O49" s="51">
        <f>1006620.31+5116.34</f>
        <v>1011736.65</v>
      </c>
      <c r="P49" s="51">
        <f>1013024.92+8204.67</f>
        <v>1021229.5900000001</v>
      </c>
      <c r="Q49" s="51">
        <f>1084233.28+8989.83</f>
        <v>1093223.1100000001</v>
      </c>
      <c r="R49" s="51">
        <f>1093797.32+4083.66</f>
        <v>1097880.98</v>
      </c>
      <c r="S49" s="51">
        <f>307788.82+1690.31</f>
        <v>309479.13</v>
      </c>
    </row>
    <row r="50" spans="1:19" ht="39.950000000000003" customHeight="1">
      <c r="A50" s="116" t="s">
        <v>97</v>
      </c>
      <c r="B50" s="115" t="s">
        <v>179</v>
      </c>
      <c r="C50" s="51">
        <v>0</v>
      </c>
      <c r="D50" s="51">
        <v>0</v>
      </c>
      <c r="E50" s="51">
        <v>0</v>
      </c>
      <c r="F50" s="51">
        <v>0</v>
      </c>
      <c r="G50" s="51">
        <v>0</v>
      </c>
      <c r="H50" s="51">
        <v>0</v>
      </c>
      <c r="I50" s="51">
        <v>24021.439999999999</v>
      </c>
      <c r="J50" s="51">
        <v>49042.7</v>
      </c>
      <c r="K50" s="51">
        <v>34637.64</v>
      </c>
      <c r="L50" s="51">
        <v>38868.620000000003</v>
      </c>
      <c r="M50" s="51">
        <v>63286.49</v>
      </c>
      <c r="N50" s="51">
        <v>66832.98</v>
      </c>
      <c r="O50" s="51">
        <v>63687.02</v>
      </c>
      <c r="P50" s="51">
        <v>50694.400000000001</v>
      </c>
      <c r="Q50" s="51">
        <v>57935.39</v>
      </c>
      <c r="R50" s="51">
        <v>72053.11</v>
      </c>
      <c r="S50" s="51">
        <v>73035.22</v>
      </c>
    </row>
    <row r="51" spans="1:19" ht="39.950000000000003" customHeight="1">
      <c r="A51" s="116" t="s">
        <v>98</v>
      </c>
      <c r="B51" s="115" t="s">
        <v>178</v>
      </c>
      <c r="C51" s="51">
        <v>0</v>
      </c>
      <c r="D51" s="51">
        <v>0</v>
      </c>
      <c r="E51" s="51">
        <v>0</v>
      </c>
      <c r="F51" s="51">
        <v>0</v>
      </c>
      <c r="G51" s="51">
        <v>0</v>
      </c>
      <c r="H51" s="51">
        <v>0</v>
      </c>
      <c r="I51" s="51">
        <v>24021.439999999999</v>
      </c>
      <c r="J51" s="51">
        <v>49042.7</v>
      </c>
      <c r="K51" s="51">
        <v>34637.64</v>
      </c>
      <c r="L51" s="51">
        <v>38868.620000000003</v>
      </c>
      <c r="M51" s="51">
        <v>63286.49</v>
      </c>
      <c r="N51" s="51">
        <v>66832.98</v>
      </c>
      <c r="O51" s="51">
        <v>63687.02</v>
      </c>
      <c r="P51" s="51">
        <v>50694.400000000001</v>
      </c>
      <c r="Q51" s="51">
        <v>57935.39</v>
      </c>
      <c r="R51" s="51">
        <v>72053.11</v>
      </c>
      <c r="S51" s="51">
        <v>73035.22</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930</v>
      </c>
      <c r="I54" s="51">
        <v>1590</v>
      </c>
      <c r="J54" s="51">
        <v>2283</v>
      </c>
      <c r="K54" s="51">
        <v>77720.17</v>
      </c>
      <c r="L54" s="51">
        <v>73978.06</v>
      </c>
      <c r="M54" s="51">
        <v>75519.66</v>
      </c>
      <c r="N54" s="51">
        <v>21597.05</v>
      </c>
      <c r="O54" s="51">
        <v>29512.12</v>
      </c>
      <c r="P54" s="51">
        <v>26822.990000000005</v>
      </c>
      <c r="Q54" s="51">
        <v>18046.21</v>
      </c>
      <c r="R54" s="51">
        <v>15474.8</v>
      </c>
      <c r="S54" s="51">
        <v>12739.94</v>
      </c>
    </row>
    <row r="55" spans="1:19" ht="39.950000000000003" customHeight="1">
      <c r="A55" s="114" t="s">
        <v>103</v>
      </c>
      <c r="B55" s="113" t="s">
        <v>192</v>
      </c>
      <c r="C55" s="51">
        <v>0</v>
      </c>
      <c r="D55" s="51">
        <v>0</v>
      </c>
      <c r="E55" s="51">
        <v>0</v>
      </c>
      <c r="F55" s="51">
        <v>0</v>
      </c>
      <c r="G55" s="51">
        <v>0</v>
      </c>
      <c r="H55" s="51">
        <v>930</v>
      </c>
      <c r="I55" s="51">
        <v>1590</v>
      </c>
      <c r="J55" s="51">
        <v>2283</v>
      </c>
      <c r="K55" s="51">
        <v>77720.17</v>
      </c>
      <c r="L55" s="51">
        <v>73978.06</v>
      </c>
      <c r="M55" s="51">
        <v>75519.66</v>
      </c>
      <c r="N55" s="51">
        <v>21597.05</v>
      </c>
      <c r="O55" s="51">
        <v>29512.12</v>
      </c>
      <c r="P55" s="51">
        <v>26822.99</v>
      </c>
      <c r="Q55" s="51">
        <v>18046.21</v>
      </c>
      <c r="R55" s="51">
        <v>15474.8</v>
      </c>
      <c r="S55" s="51">
        <v>12739.94</v>
      </c>
    </row>
    <row r="56" spans="1:19" ht="39.950000000000003" customHeight="1">
      <c r="A56" s="114" t="s">
        <v>145</v>
      </c>
      <c r="B56" s="113" t="s">
        <v>180</v>
      </c>
      <c r="C56" s="51">
        <v>47224.58</v>
      </c>
      <c r="D56" s="51">
        <v>38713.49</v>
      </c>
      <c r="E56" s="51">
        <v>29536.79</v>
      </c>
      <c r="F56" s="51">
        <v>28253.62</v>
      </c>
      <c r="G56" s="51">
        <v>20475.849999999999</v>
      </c>
      <c r="H56" s="51">
        <v>10031.379999999999</v>
      </c>
      <c r="I56" s="51">
        <v>11748.99</v>
      </c>
      <c r="J56" s="51">
        <v>18537.560000000001</v>
      </c>
      <c r="K56" s="51">
        <v>26551.98</v>
      </c>
      <c r="L56" s="51">
        <v>35099.07</v>
      </c>
      <c r="M56" s="51">
        <v>74360.320000000007</v>
      </c>
      <c r="N56" s="51">
        <v>75632.38</v>
      </c>
      <c r="O56" s="51">
        <v>60293.38</v>
      </c>
      <c r="P56" s="51">
        <v>48248.75</v>
      </c>
      <c r="Q56" s="51">
        <v>37424.160000000003</v>
      </c>
      <c r="R56" s="51">
        <v>43215.51</v>
      </c>
      <c r="S56" s="51">
        <v>65032.6</v>
      </c>
    </row>
    <row r="57" spans="1:19" ht="39.950000000000003" customHeight="1">
      <c r="A57" s="114" t="s">
        <v>146</v>
      </c>
      <c r="B57" s="113" t="s">
        <v>181</v>
      </c>
      <c r="C57" s="51">
        <v>47224.58</v>
      </c>
      <c r="D57" s="51">
        <v>38713.49</v>
      </c>
      <c r="E57" s="51">
        <v>29536.79</v>
      </c>
      <c r="F57" s="51">
        <v>28253.62</v>
      </c>
      <c r="G57" s="51">
        <v>20475.849999999999</v>
      </c>
      <c r="H57" s="51">
        <v>10031.379999999999</v>
      </c>
      <c r="I57" s="51">
        <v>11748.99</v>
      </c>
      <c r="J57" s="51">
        <v>18537.560000000001</v>
      </c>
      <c r="K57" s="51">
        <v>26551.98</v>
      </c>
      <c r="L57" s="51">
        <v>35099.07</v>
      </c>
      <c r="M57" s="51">
        <v>74360.320000000007</v>
      </c>
      <c r="N57" s="51">
        <v>75632.38</v>
      </c>
      <c r="O57" s="51">
        <v>60293.38</v>
      </c>
      <c r="P57" s="51">
        <v>48248.75</v>
      </c>
      <c r="Q57" s="51">
        <v>37424.160000000003</v>
      </c>
      <c r="R57" s="51">
        <v>43215.51</v>
      </c>
      <c r="S57" s="51">
        <v>65032.6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48097.08</v>
      </c>
      <c r="K60" s="51">
        <v>46169.03</v>
      </c>
      <c r="L60" s="51">
        <v>8246.89</v>
      </c>
      <c r="M60" s="51">
        <v>6862.28</v>
      </c>
      <c r="N60" s="51">
        <v>4492.8900000000003</v>
      </c>
      <c r="O60" s="51">
        <v>6721.67</v>
      </c>
      <c r="P60" s="51">
        <v>71683.850000000006</v>
      </c>
      <c r="Q60" s="51">
        <v>68886.95</v>
      </c>
      <c r="R60" s="51">
        <v>67205.22</v>
      </c>
      <c r="S60" s="51">
        <v>72086.399999999994</v>
      </c>
    </row>
    <row r="61" spans="1:19" ht="39.950000000000003" customHeight="1">
      <c r="A61" s="117" t="s">
        <v>152</v>
      </c>
      <c r="B61" s="118" t="s">
        <v>185</v>
      </c>
      <c r="C61" s="51">
        <v>0</v>
      </c>
      <c r="D61" s="51">
        <v>0</v>
      </c>
      <c r="E61" s="51">
        <v>0</v>
      </c>
      <c r="F61" s="51">
        <v>0</v>
      </c>
      <c r="G61" s="51">
        <v>0</v>
      </c>
      <c r="H61" s="51">
        <v>0</v>
      </c>
      <c r="I61" s="51">
        <v>0</v>
      </c>
      <c r="J61" s="51">
        <v>48097.08</v>
      </c>
      <c r="K61" s="51">
        <v>46169.03</v>
      </c>
      <c r="L61" s="51">
        <v>8246.89</v>
      </c>
      <c r="M61" s="51">
        <v>6862.28</v>
      </c>
      <c r="N61" s="51">
        <v>4492.8900000000003</v>
      </c>
      <c r="O61" s="51">
        <v>6721.67</v>
      </c>
      <c r="P61" s="51">
        <v>71683.850000000006</v>
      </c>
      <c r="Q61" s="51">
        <v>68886.95</v>
      </c>
      <c r="R61" s="51">
        <v>67205.22</v>
      </c>
      <c r="S61" s="51">
        <v>72086.399999999994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1721.06</v>
      </c>
      <c r="L64" s="51">
        <v>1064.47</v>
      </c>
      <c r="M64" s="51">
        <v>0</v>
      </c>
      <c r="N64" s="51">
        <v>1074.97</v>
      </c>
      <c r="O64" s="51">
        <v>1969.72</v>
      </c>
      <c r="P64" s="51">
        <v>861.58</v>
      </c>
      <c r="Q64" s="51">
        <v>1159.1600000000001</v>
      </c>
      <c r="R64" s="51">
        <v>1531.26</v>
      </c>
      <c r="S64" s="51">
        <v>516.13</v>
      </c>
    </row>
    <row r="65" spans="1:19" ht="39.950000000000003" customHeight="1">
      <c r="A65" s="119" t="s">
        <v>156</v>
      </c>
      <c r="B65" s="120" t="s">
        <v>184</v>
      </c>
      <c r="C65" s="51">
        <v>0</v>
      </c>
      <c r="D65" s="51">
        <v>0</v>
      </c>
      <c r="E65" s="51">
        <v>0</v>
      </c>
      <c r="F65" s="51">
        <v>0</v>
      </c>
      <c r="G65" s="51">
        <v>0</v>
      </c>
      <c r="H65" s="51">
        <v>0</v>
      </c>
      <c r="I65" s="51">
        <v>0</v>
      </c>
      <c r="J65" s="51">
        <v>0</v>
      </c>
      <c r="K65" s="51">
        <v>1721.06</v>
      </c>
      <c r="L65" s="51">
        <v>1064.47</v>
      </c>
      <c r="M65" s="51">
        <v>0</v>
      </c>
      <c r="N65" s="51">
        <v>1074.97</v>
      </c>
      <c r="O65" s="51">
        <v>1969.72</v>
      </c>
      <c r="P65" s="51">
        <v>861.58</v>
      </c>
      <c r="Q65" s="51">
        <v>1159.1600000000001</v>
      </c>
      <c r="R65" s="51">
        <v>1531.26</v>
      </c>
      <c r="S65" s="51">
        <v>516.13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O1984" sqref="O198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127"/>
      <c r="D8" s="36"/>
      <c r="E8" s="36"/>
      <c r="F8" s="36"/>
      <c r="G8" s="36"/>
      <c r="H8" s="36"/>
      <c r="I8" s="36"/>
      <c r="J8" s="36"/>
      <c r="K8" s="36"/>
      <c r="L8" s="36"/>
      <c r="M8" s="36"/>
      <c r="N8" s="37">
        <v>0</v>
      </c>
      <c r="O8" s="37">
        <v>0</v>
      </c>
      <c r="P8" s="37">
        <v>0</v>
      </c>
      <c r="Q8" s="37">
        <v>0</v>
      </c>
      <c r="R8" s="37">
        <v>0</v>
      </c>
      <c r="S8" s="37">
        <v>0</v>
      </c>
    </row>
    <row r="9" spans="1:19">
      <c r="B9" s="6">
        <v>2016</v>
      </c>
      <c r="C9" s="128"/>
      <c r="D9" s="36"/>
      <c r="E9" s="36"/>
      <c r="F9" s="36"/>
      <c r="G9" s="36"/>
      <c r="H9" s="36"/>
      <c r="I9" s="36"/>
      <c r="J9" s="36"/>
      <c r="K9" s="36"/>
      <c r="L9" s="36"/>
      <c r="M9" s="37">
        <v>0</v>
      </c>
      <c r="N9" s="37">
        <v>0</v>
      </c>
      <c r="O9" s="37">
        <v>0</v>
      </c>
      <c r="P9" s="37">
        <v>0</v>
      </c>
      <c r="Q9" s="37">
        <v>0</v>
      </c>
      <c r="R9" s="37">
        <v>0</v>
      </c>
      <c r="S9" s="37">
        <v>0</v>
      </c>
    </row>
    <row r="10" spans="1:19">
      <c r="B10" s="6">
        <v>2015</v>
      </c>
      <c r="C10" s="128"/>
      <c r="D10" s="129"/>
      <c r="E10" s="36"/>
      <c r="F10" s="36"/>
      <c r="G10" s="36"/>
      <c r="H10" s="36"/>
      <c r="I10" s="36"/>
      <c r="J10" s="36"/>
      <c r="K10" s="36"/>
      <c r="L10" s="37">
        <v>0</v>
      </c>
      <c r="M10" s="37">
        <v>0</v>
      </c>
      <c r="N10" s="37">
        <v>0</v>
      </c>
      <c r="O10" s="37">
        <v>0</v>
      </c>
      <c r="P10" s="37">
        <v>0</v>
      </c>
      <c r="Q10" s="37">
        <v>0</v>
      </c>
      <c r="R10" s="37">
        <v>0</v>
      </c>
      <c r="S10" s="37">
        <v>0</v>
      </c>
    </row>
    <row r="11" spans="1:19">
      <c r="B11" s="6">
        <v>2014</v>
      </c>
      <c r="C11" s="128"/>
      <c r="D11" s="36"/>
      <c r="E11" s="36"/>
      <c r="F11" s="36"/>
      <c r="G11" s="36"/>
      <c r="H11" s="36"/>
      <c r="I11" s="36"/>
      <c r="J11" s="36"/>
      <c r="K11" s="37">
        <v>0</v>
      </c>
      <c r="L11" s="37">
        <v>0</v>
      </c>
      <c r="M11" s="37">
        <v>0</v>
      </c>
      <c r="N11" s="37">
        <v>0</v>
      </c>
      <c r="O11" s="37">
        <v>0</v>
      </c>
      <c r="P11" s="37">
        <v>0</v>
      </c>
      <c r="Q11" s="37">
        <v>0</v>
      </c>
      <c r="R11" s="37">
        <v>0</v>
      </c>
      <c r="S11" s="37">
        <v>0</v>
      </c>
    </row>
    <row r="12" spans="1:19">
      <c r="B12" s="6">
        <v>2013</v>
      </c>
      <c r="C12" s="128"/>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128"/>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128"/>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128"/>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128"/>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128"/>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128"/>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125">
        <v>0</v>
      </c>
      <c r="D19" s="126">
        <v>0</v>
      </c>
      <c r="E19" s="126">
        <v>0</v>
      </c>
      <c r="F19" s="126">
        <v>0</v>
      </c>
      <c r="G19" s="126">
        <v>0</v>
      </c>
      <c r="H19" s="126">
        <v>0</v>
      </c>
      <c r="I19" s="126">
        <v>0</v>
      </c>
      <c r="J19" s="126">
        <v>0</v>
      </c>
      <c r="K19" s="126">
        <v>0</v>
      </c>
      <c r="L19" s="126">
        <v>0</v>
      </c>
      <c r="M19" s="126">
        <v>0</v>
      </c>
      <c r="N19" s="126">
        <v>0</v>
      </c>
      <c r="O19" s="37">
        <v>0</v>
      </c>
      <c r="P19" s="37">
        <v>0</v>
      </c>
      <c r="Q19" s="37">
        <v>0</v>
      </c>
      <c r="R19" s="37">
        <v>0</v>
      </c>
      <c r="S19" s="37">
        <v>0</v>
      </c>
    </row>
    <row r="20" spans="2:19">
      <c r="B20" s="6">
        <v>2005</v>
      </c>
      <c r="C20" s="125">
        <v>0</v>
      </c>
      <c r="D20" s="126">
        <v>0</v>
      </c>
      <c r="E20" s="126">
        <v>0</v>
      </c>
      <c r="F20" s="126">
        <v>0</v>
      </c>
      <c r="G20" s="126">
        <v>0</v>
      </c>
      <c r="H20" s="126">
        <v>0</v>
      </c>
      <c r="I20" s="126">
        <v>0</v>
      </c>
      <c r="J20" s="126">
        <v>0</v>
      </c>
      <c r="K20" s="126">
        <v>0</v>
      </c>
      <c r="L20" s="126">
        <v>0</v>
      </c>
      <c r="M20" s="126">
        <v>0</v>
      </c>
      <c r="N20" s="126">
        <v>0</v>
      </c>
      <c r="O20" s="37">
        <v>0</v>
      </c>
      <c r="P20" s="37">
        <v>0</v>
      </c>
      <c r="Q20" s="37">
        <v>0</v>
      </c>
      <c r="R20" s="37">
        <v>0</v>
      </c>
      <c r="S20" s="37">
        <v>0</v>
      </c>
    </row>
    <row r="21" spans="2:19">
      <c r="B21" s="6">
        <v>2004</v>
      </c>
      <c r="C21" s="125">
        <v>0</v>
      </c>
      <c r="D21" s="126">
        <v>0</v>
      </c>
      <c r="E21" s="126">
        <v>0</v>
      </c>
      <c r="F21" s="126">
        <v>0</v>
      </c>
      <c r="G21" s="126">
        <v>0</v>
      </c>
      <c r="H21" s="126">
        <v>0</v>
      </c>
      <c r="I21" s="126">
        <v>0</v>
      </c>
      <c r="J21" s="126">
        <v>0</v>
      </c>
      <c r="K21" s="126">
        <v>0</v>
      </c>
      <c r="L21" s="126">
        <v>0</v>
      </c>
      <c r="M21" s="126">
        <v>0</v>
      </c>
      <c r="N21" s="126">
        <v>0</v>
      </c>
      <c r="O21" s="37">
        <v>0</v>
      </c>
      <c r="P21" s="37">
        <v>0</v>
      </c>
      <c r="Q21" s="37">
        <v>0</v>
      </c>
      <c r="R21" s="37">
        <v>0</v>
      </c>
      <c r="S21" s="37">
        <v>0</v>
      </c>
    </row>
    <row r="22" spans="2:19">
      <c r="B22" s="6">
        <v>2003</v>
      </c>
      <c r="C22" s="125">
        <v>0</v>
      </c>
      <c r="D22" s="126">
        <v>0</v>
      </c>
      <c r="E22" s="126">
        <v>0</v>
      </c>
      <c r="F22" s="126">
        <v>0</v>
      </c>
      <c r="G22" s="126">
        <v>0</v>
      </c>
      <c r="H22" s="126">
        <v>0</v>
      </c>
      <c r="I22" s="126">
        <v>0</v>
      </c>
      <c r="J22" s="126">
        <v>0</v>
      </c>
      <c r="K22" s="126">
        <v>0</v>
      </c>
      <c r="L22" s="126">
        <v>0</v>
      </c>
      <c r="M22" s="126">
        <v>0</v>
      </c>
      <c r="N22" s="126">
        <v>0</v>
      </c>
      <c r="O22" s="37">
        <v>0</v>
      </c>
      <c r="P22" s="37">
        <v>0</v>
      </c>
      <c r="Q22" s="37">
        <v>0</v>
      </c>
      <c r="R22" s="37">
        <v>0</v>
      </c>
      <c r="S22" s="37">
        <v>0</v>
      </c>
    </row>
    <row r="23" spans="2:19">
      <c r="B23" s="6">
        <v>2002</v>
      </c>
      <c r="C23" s="125">
        <v>0</v>
      </c>
      <c r="D23" s="126">
        <v>0</v>
      </c>
      <c r="E23" s="126">
        <v>0</v>
      </c>
      <c r="F23" s="126">
        <v>0</v>
      </c>
      <c r="G23" s="126">
        <v>0</v>
      </c>
      <c r="H23" s="126">
        <v>0</v>
      </c>
      <c r="I23" s="126">
        <v>0</v>
      </c>
      <c r="J23" s="126">
        <v>0</v>
      </c>
      <c r="K23" s="126">
        <v>0</v>
      </c>
      <c r="L23" s="126">
        <v>0</v>
      </c>
      <c r="M23" s="126">
        <v>0</v>
      </c>
      <c r="N23" s="126">
        <v>0</v>
      </c>
      <c r="O23" s="37">
        <v>0</v>
      </c>
      <c r="P23" s="37">
        <v>0</v>
      </c>
      <c r="Q23" s="37">
        <v>0</v>
      </c>
      <c r="R23" s="37">
        <v>0</v>
      </c>
      <c r="S23" s="37">
        <v>0</v>
      </c>
    </row>
    <row r="24" spans="2:19">
      <c r="B24" s="6">
        <v>2001</v>
      </c>
      <c r="C24" s="125">
        <v>0</v>
      </c>
      <c r="D24" s="126">
        <v>0</v>
      </c>
      <c r="E24" s="126">
        <v>0</v>
      </c>
      <c r="F24" s="126">
        <v>0</v>
      </c>
      <c r="G24" s="126">
        <v>0</v>
      </c>
      <c r="H24" s="126">
        <v>0</v>
      </c>
      <c r="I24" s="126">
        <v>0</v>
      </c>
      <c r="J24" s="126">
        <v>0</v>
      </c>
      <c r="K24" s="126">
        <v>0</v>
      </c>
      <c r="L24" s="126">
        <v>0</v>
      </c>
      <c r="M24" s="126">
        <v>0</v>
      </c>
      <c r="N24" s="126">
        <v>0</v>
      </c>
      <c r="O24" s="37">
        <v>0</v>
      </c>
      <c r="P24" s="37">
        <v>0</v>
      </c>
      <c r="Q24" s="37">
        <v>0</v>
      </c>
      <c r="R24" s="37">
        <v>0</v>
      </c>
      <c r="S24" s="37">
        <v>0</v>
      </c>
    </row>
    <row r="25" spans="2:19">
      <c r="B25" s="6">
        <v>2000</v>
      </c>
      <c r="C25" s="125">
        <v>0</v>
      </c>
      <c r="D25" s="126">
        <v>0</v>
      </c>
      <c r="E25" s="126">
        <v>0</v>
      </c>
      <c r="F25" s="126">
        <v>0</v>
      </c>
      <c r="G25" s="126">
        <v>0</v>
      </c>
      <c r="H25" s="126">
        <v>0</v>
      </c>
      <c r="I25" s="126">
        <v>0</v>
      </c>
      <c r="J25" s="126">
        <v>0</v>
      </c>
      <c r="K25" s="126">
        <v>0</v>
      </c>
      <c r="L25" s="126">
        <v>0</v>
      </c>
      <c r="M25" s="126">
        <v>0</v>
      </c>
      <c r="N25" s="126">
        <v>0</v>
      </c>
      <c r="O25" s="37">
        <v>0</v>
      </c>
      <c r="P25" s="37">
        <v>0</v>
      </c>
      <c r="Q25" s="37">
        <v>0</v>
      </c>
      <c r="R25" s="37">
        <v>0</v>
      </c>
      <c r="S25" s="37">
        <v>0</v>
      </c>
    </row>
    <row r="26" spans="2:19">
      <c r="B26" s="6">
        <v>1999</v>
      </c>
      <c r="C26" s="125">
        <v>0</v>
      </c>
      <c r="D26" s="126">
        <v>0</v>
      </c>
      <c r="E26" s="126">
        <v>0</v>
      </c>
      <c r="F26" s="126">
        <v>0</v>
      </c>
      <c r="G26" s="126">
        <v>0</v>
      </c>
      <c r="H26" s="126">
        <v>0</v>
      </c>
      <c r="I26" s="126">
        <v>0</v>
      </c>
      <c r="J26" s="126">
        <v>0</v>
      </c>
      <c r="K26" s="126">
        <v>0</v>
      </c>
      <c r="L26" s="126">
        <v>0</v>
      </c>
      <c r="M26" s="126">
        <v>0</v>
      </c>
      <c r="N26" s="126">
        <v>0</v>
      </c>
      <c r="O26" s="37">
        <v>0</v>
      </c>
      <c r="P26" s="37">
        <v>0</v>
      </c>
      <c r="Q26" s="37">
        <v>0</v>
      </c>
      <c r="R26" s="37">
        <v>0</v>
      </c>
      <c r="S26" s="37">
        <v>0</v>
      </c>
    </row>
    <row r="27" spans="2:19">
      <c r="B27" s="6">
        <v>1998</v>
      </c>
      <c r="C27" s="125">
        <v>0</v>
      </c>
      <c r="D27" s="126">
        <v>0</v>
      </c>
      <c r="E27" s="126">
        <v>0</v>
      </c>
      <c r="F27" s="126">
        <v>0</v>
      </c>
      <c r="G27" s="126">
        <v>0</v>
      </c>
      <c r="H27" s="126">
        <v>0</v>
      </c>
      <c r="I27" s="126">
        <v>0</v>
      </c>
      <c r="J27" s="126">
        <v>0</v>
      </c>
      <c r="K27" s="126">
        <v>0</v>
      </c>
      <c r="L27" s="126">
        <v>0</v>
      </c>
      <c r="M27" s="126">
        <v>0</v>
      </c>
      <c r="N27" s="126">
        <v>0</v>
      </c>
      <c r="O27" s="37">
        <v>0</v>
      </c>
      <c r="P27" s="37">
        <v>0</v>
      </c>
      <c r="Q27" s="37">
        <v>0</v>
      </c>
      <c r="R27" s="37">
        <v>0</v>
      </c>
      <c r="S27" s="37">
        <v>0</v>
      </c>
    </row>
    <row r="28" spans="2:19">
      <c r="B28" s="6">
        <v>1997</v>
      </c>
      <c r="C28" s="125">
        <v>0</v>
      </c>
      <c r="D28" s="126">
        <v>0</v>
      </c>
      <c r="E28" s="126">
        <v>0</v>
      </c>
      <c r="F28" s="126">
        <v>0</v>
      </c>
      <c r="G28" s="126">
        <v>0</v>
      </c>
      <c r="H28" s="126">
        <v>0</v>
      </c>
      <c r="I28" s="126">
        <v>0</v>
      </c>
      <c r="J28" s="126">
        <v>0</v>
      </c>
      <c r="K28" s="126">
        <v>0</v>
      </c>
      <c r="L28" s="126">
        <v>0</v>
      </c>
      <c r="M28" s="126">
        <v>0</v>
      </c>
      <c r="N28" s="126">
        <v>0</v>
      </c>
      <c r="O28" s="37">
        <v>0</v>
      </c>
      <c r="P28" s="37">
        <v>0</v>
      </c>
      <c r="Q28" s="37">
        <v>0</v>
      </c>
      <c r="R28" s="37">
        <v>0</v>
      </c>
      <c r="S28" s="37">
        <v>0</v>
      </c>
    </row>
    <row r="29" spans="2:19">
      <c r="B29" s="6">
        <v>1996</v>
      </c>
      <c r="C29" s="125">
        <v>0</v>
      </c>
      <c r="D29" s="126">
        <v>0</v>
      </c>
      <c r="E29" s="126">
        <v>0</v>
      </c>
      <c r="F29" s="126">
        <v>0</v>
      </c>
      <c r="G29" s="126">
        <v>0</v>
      </c>
      <c r="H29" s="126">
        <v>0</v>
      </c>
      <c r="I29" s="126">
        <v>0</v>
      </c>
      <c r="J29" s="126">
        <v>0</v>
      </c>
      <c r="K29" s="126">
        <v>0</v>
      </c>
      <c r="L29" s="126">
        <v>0</v>
      </c>
      <c r="M29" s="126">
        <v>0</v>
      </c>
      <c r="N29" s="126">
        <v>0</v>
      </c>
      <c r="O29" s="37">
        <v>0</v>
      </c>
      <c r="P29" s="37">
        <v>0</v>
      </c>
      <c r="Q29" s="37">
        <v>0</v>
      </c>
      <c r="R29" s="37">
        <v>0</v>
      </c>
      <c r="S29" s="37">
        <v>0</v>
      </c>
    </row>
    <row r="30" spans="2:19">
      <c r="B30" s="6">
        <v>1995</v>
      </c>
      <c r="C30" s="125">
        <v>0</v>
      </c>
      <c r="D30" s="126">
        <v>0</v>
      </c>
      <c r="E30" s="126">
        <v>0</v>
      </c>
      <c r="F30" s="126">
        <v>0</v>
      </c>
      <c r="G30" s="126">
        <v>0</v>
      </c>
      <c r="H30" s="126">
        <v>0</v>
      </c>
      <c r="I30" s="126">
        <v>0</v>
      </c>
      <c r="J30" s="126">
        <v>0</v>
      </c>
      <c r="K30" s="126">
        <v>0</v>
      </c>
      <c r="L30" s="126">
        <v>0</v>
      </c>
      <c r="M30" s="126">
        <v>0</v>
      </c>
      <c r="N30" s="126">
        <v>0</v>
      </c>
      <c r="O30" s="37">
        <v>0</v>
      </c>
      <c r="P30" s="37">
        <v>0</v>
      </c>
      <c r="Q30" s="37">
        <v>0</v>
      </c>
      <c r="R30" s="37">
        <v>0</v>
      </c>
      <c r="S30" s="37">
        <v>0</v>
      </c>
    </row>
    <row r="31" spans="2:19">
      <c r="B31" s="6">
        <v>1994</v>
      </c>
      <c r="C31" s="125">
        <v>0</v>
      </c>
      <c r="D31" s="126">
        <v>0</v>
      </c>
      <c r="E31" s="126">
        <v>0</v>
      </c>
      <c r="F31" s="126">
        <v>0</v>
      </c>
      <c r="G31" s="126">
        <v>0</v>
      </c>
      <c r="H31" s="126">
        <v>0</v>
      </c>
      <c r="I31" s="126">
        <v>0</v>
      </c>
      <c r="J31" s="126">
        <v>0</v>
      </c>
      <c r="K31" s="126">
        <v>0</v>
      </c>
      <c r="L31" s="126">
        <v>0</v>
      </c>
      <c r="M31" s="126">
        <v>0</v>
      </c>
      <c r="N31" s="126">
        <v>0</v>
      </c>
      <c r="O31" s="37">
        <v>0</v>
      </c>
      <c r="P31" s="37">
        <v>0</v>
      </c>
      <c r="Q31" s="37">
        <v>0</v>
      </c>
      <c r="R31" s="37">
        <v>0</v>
      </c>
      <c r="S31" s="37">
        <v>0</v>
      </c>
    </row>
    <row r="32" spans="2:19">
      <c r="B32" s="6">
        <v>1993</v>
      </c>
      <c r="C32" s="125">
        <v>0</v>
      </c>
      <c r="D32" s="126">
        <v>0</v>
      </c>
      <c r="E32" s="126">
        <v>0</v>
      </c>
      <c r="F32" s="126">
        <v>0</v>
      </c>
      <c r="G32" s="126">
        <v>0</v>
      </c>
      <c r="H32" s="126">
        <v>0</v>
      </c>
      <c r="I32" s="126">
        <v>0</v>
      </c>
      <c r="J32" s="126">
        <v>0</v>
      </c>
      <c r="K32" s="126">
        <v>0</v>
      </c>
      <c r="L32" s="126">
        <v>0</v>
      </c>
      <c r="M32" s="126">
        <v>0</v>
      </c>
      <c r="N32" s="126">
        <v>0</v>
      </c>
      <c r="O32" s="37">
        <v>0</v>
      </c>
      <c r="P32" s="37">
        <v>0</v>
      </c>
      <c r="Q32" s="37">
        <v>0</v>
      </c>
      <c r="R32" s="37">
        <v>0</v>
      </c>
      <c r="S32" s="37">
        <v>0</v>
      </c>
    </row>
    <row r="33" spans="2:19">
      <c r="B33" s="6">
        <v>1992</v>
      </c>
      <c r="C33" s="125">
        <v>0</v>
      </c>
      <c r="D33" s="126">
        <v>0</v>
      </c>
      <c r="E33" s="126">
        <v>0</v>
      </c>
      <c r="F33" s="126">
        <v>0</v>
      </c>
      <c r="G33" s="126">
        <v>0</v>
      </c>
      <c r="H33" s="126">
        <v>0</v>
      </c>
      <c r="I33" s="126">
        <v>0</v>
      </c>
      <c r="J33" s="126">
        <v>0</v>
      </c>
      <c r="K33" s="126">
        <v>0</v>
      </c>
      <c r="L33" s="126">
        <v>0</v>
      </c>
      <c r="M33" s="126">
        <v>0</v>
      </c>
      <c r="N33" s="126">
        <v>0</v>
      </c>
      <c r="O33" s="37">
        <v>0</v>
      </c>
      <c r="P33" s="37">
        <v>0</v>
      </c>
      <c r="Q33" s="37">
        <v>0</v>
      </c>
      <c r="R33" s="37">
        <v>0</v>
      </c>
      <c r="S33" s="37">
        <v>0</v>
      </c>
    </row>
    <row r="34" spans="2:19">
      <c r="B34" s="6">
        <v>1991</v>
      </c>
      <c r="C34" s="125">
        <v>0</v>
      </c>
      <c r="D34" s="126">
        <v>0</v>
      </c>
      <c r="E34" s="126">
        <v>0</v>
      </c>
      <c r="F34" s="126">
        <v>0</v>
      </c>
      <c r="G34" s="126">
        <v>0</v>
      </c>
      <c r="H34" s="126">
        <v>0</v>
      </c>
      <c r="I34" s="126">
        <v>0</v>
      </c>
      <c r="J34" s="126">
        <v>0</v>
      </c>
      <c r="K34" s="126">
        <v>0</v>
      </c>
      <c r="L34" s="126">
        <v>0</v>
      </c>
      <c r="M34" s="126">
        <v>0</v>
      </c>
      <c r="N34" s="126">
        <v>0</v>
      </c>
      <c r="O34" s="37">
        <v>0</v>
      </c>
      <c r="P34" s="37">
        <v>0</v>
      </c>
      <c r="Q34" s="37">
        <v>0</v>
      </c>
      <c r="R34" s="37">
        <v>0</v>
      </c>
      <c r="S34" s="37">
        <v>0</v>
      </c>
    </row>
    <row r="35" spans="2:19">
      <c r="B35" s="6">
        <v>1990</v>
      </c>
      <c r="C35" s="125">
        <v>0</v>
      </c>
      <c r="D35" s="126">
        <v>0</v>
      </c>
      <c r="E35" s="126">
        <v>0</v>
      </c>
      <c r="F35" s="126">
        <v>0</v>
      </c>
      <c r="G35" s="126">
        <v>0</v>
      </c>
      <c r="H35" s="126">
        <v>0</v>
      </c>
      <c r="I35" s="126">
        <v>0</v>
      </c>
      <c r="J35" s="126">
        <v>0</v>
      </c>
      <c r="K35" s="126">
        <v>0</v>
      </c>
      <c r="L35" s="126">
        <v>0</v>
      </c>
      <c r="M35" s="126">
        <v>0</v>
      </c>
      <c r="N35" s="126">
        <v>0</v>
      </c>
      <c r="O35" s="37">
        <v>0</v>
      </c>
      <c r="P35" s="37">
        <v>0</v>
      </c>
      <c r="Q35" s="37">
        <v>0</v>
      </c>
      <c r="R35" s="37">
        <v>0</v>
      </c>
      <c r="S35" s="37">
        <v>0</v>
      </c>
    </row>
    <row r="36" spans="2:19">
      <c r="B36" s="6">
        <v>1989</v>
      </c>
      <c r="C36" s="125">
        <v>0</v>
      </c>
      <c r="D36" s="126">
        <v>0</v>
      </c>
      <c r="E36" s="126">
        <v>0</v>
      </c>
      <c r="F36" s="126">
        <v>0</v>
      </c>
      <c r="G36" s="126">
        <v>0</v>
      </c>
      <c r="H36" s="126">
        <v>0</v>
      </c>
      <c r="I36" s="126">
        <v>0</v>
      </c>
      <c r="J36" s="126">
        <v>0</v>
      </c>
      <c r="K36" s="126">
        <v>0</v>
      </c>
      <c r="L36" s="126">
        <v>0</v>
      </c>
      <c r="M36" s="126">
        <v>0</v>
      </c>
      <c r="N36" s="126">
        <v>0</v>
      </c>
      <c r="O36" s="37">
        <v>0</v>
      </c>
      <c r="P36" s="37">
        <v>0</v>
      </c>
      <c r="Q36" s="37">
        <v>0</v>
      </c>
      <c r="R36" s="37">
        <v>0</v>
      </c>
      <c r="S36" s="37">
        <v>0</v>
      </c>
    </row>
    <row r="37" spans="2:19">
      <c r="B37" s="6">
        <v>1988</v>
      </c>
      <c r="C37" s="125">
        <v>0</v>
      </c>
      <c r="D37" s="126">
        <v>0</v>
      </c>
      <c r="E37" s="126">
        <v>0</v>
      </c>
      <c r="F37" s="126">
        <v>0</v>
      </c>
      <c r="G37" s="126">
        <v>0</v>
      </c>
      <c r="H37" s="126">
        <v>0</v>
      </c>
      <c r="I37" s="126">
        <v>0</v>
      </c>
      <c r="J37" s="126">
        <v>0</v>
      </c>
      <c r="K37" s="126">
        <v>0</v>
      </c>
      <c r="L37" s="126">
        <v>0</v>
      </c>
      <c r="M37" s="126">
        <v>0</v>
      </c>
      <c r="N37" s="126">
        <v>0</v>
      </c>
      <c r="O37" s="37">
        <v>0</v>
      </c>
      <c r="P37" s="37">
        <v>0</v>
      </c>
      <c r="Q37" s="37">
        <v>0</v>
      </c>
      <c r="R37" s="37">
        <v>0</v>
      </c>
      <c r="S37" s="37">
        <v>0</v>
      </c>
    </row>
    <row r="38" spans="2:19">
      <c r="B38" s="6">
        <v>1987</v>
      </c>
      <c r="C38" s="125">
        <v>0</v>
      </c>
      <c r="D38" s="126">
        <v>0</v>
      </c>
      <c r="E38" s="126">
        <v>0</v>
      </c>
      <c r="F38" s="126">
        <v>0</v>
      </c>
      <c r="G38" s="126">
        <v>0</v>
      </c>
      <c r="H38" s="126">
        <v>0</v>
      </c>
      <c r="I38" s="126">
        <v>0</v>
      </c>
      <c r="J38" s="126">
        <v>0</v>
      </c>
      <c r="K38" s="126">
        <v>0</v>
      </c>
      <c r="L38" s="126">
        <v>0</v>
      </c>
      <c r="M38" s="126">
        <v>0</v>
      </c>
      <c r="N38" s="126">
        <v>0</v>
      </c>
      <c r="O38" s="37">
        <v>0</v>
      </c>
      <c r="P38" s="37">
        <v>0</v>
      </c>
      <c r="Q38" s="37">
        <v>0</v>
      </c>
      <c r="R38" s="37">
        <v>0</v>
      </c>
      <c r="S38" s="37">
        <v>0</v>
      </c>
    </row>
    <row r="39" spans="2:19">
      <c r="B39" s="6">
        <v>1986</v>
      </c>
      <c r="C39" s="125">
        <v>0</v>
      </c>
      <c r="D39" s="126">
        <v>0</v>
      </c>
      <c r="E39" s="126">
        <v>0</v>
      </c>
      <c r="F39" s="126">
        <v>0</v>
      </c>
      <c r="G39" s="126">
        <v>0</v>
      </c>
      <c r="H39" s="126">
        <v>0</v>
      </c>
      <c r="I39" s="126">
        <v>0</v>
      </c>
      <c r="J39" s="126">
        <v>0</v>
      </c>
      <c r="K39" s="126">
        <v>0</v>
      </c>
      <c r="L39" s="126">
        <v>0</v>
      </c>
      <c r="M39" s="126">
        <v>0</v>
      </c>
      <c r="N39" s="126">
        <v>0</v>
      </c>
      <c r="O39" s="37">
        <v>0</v>
      </c>
      <c r="P39" s="37">
        <v>0</v>
      </c>
      <c r="Q39" s="37">
        <v>0</v>
      </c>
      <c r="R39" s="37">
        <v>0</v>
      </c>
      <c r="S39" s="37">
        <v>0</v>
      </c>
    </row>
    <row r="40" spans="2:19">
      <c r="B40" s="6">
        <v>1985</v>
      </c>
      <c r="C40" s="125">
        <v>0</v>
      </c>
      <c r="D40" s="126">
        <v>0</v>
      </c>
      <c r="E40" s="126">
        <v>0</v>
      </c>
      <c r="F40" s="126">
        <v>0</v>
      </c>
      <c r="G40" s="126">
        <v>0</v>
      </c>
      <c r="H40" s="126">
        <v>0</v>
      </c>
      <c r="I40" s="126">
        <v>0</v>
      </c>
      <c r="J40" s="126">
        <v>0</v>
      </c>
      <c r="K40" s="126">
        <v>0</v>
      </c>
      <c r="L40" s="126">
        <v>0</v>
      </c>
      <c r="M40" s="126">
        <v>0</v>
      </c>
      <c r="N40" s="126">
        <v>0</v>
      </c>
      <c r="O40" s="37">
        <v>0</v>
      </c>
      <c r="P40" s="37">
        <v>0</v>
      </c>
      <c r="Q40" s="37">
        <v>0</v>
      </c>
      <c r="R40" s="37">
        <v>0</v>
      </c>
      <c r="S40" s="37">
        <v>0</v>
      </c>
    </row>
    <row r="41" spans="2:19">
      <c r="B41" s="6">
        <v>1984</v>
      </c>
      <c r="C41" s="125">
        <v>0</v>
      </c>
      <c r="D41" s="126">
        <v>0</v>
      </c>
      <c r="E41" s="126">
        <v>0</v>
      </c>
      <c r="F41" s="126">
        <v>0</v>
      </c>
      <c r="G41" s="126">
        <v>0</v>
      </c>
      <c r="H41" s="126">
        <v>0</v>
      </c>
      <c r="I41" s="126">
        <v>0</v>
      </c>
      <c r="J41" s="126">
        <v>0</v>
      </c>
      <c r="K41" s="126">
        <v>0</v>
      </c>
      <c r="L41" s="126">
        <v>0</v>
      </c>
      <c r="M41" s="126">
        <v>0</v>
      </c>
      <c r="N41" s="126">
        <v>0</v>
      </c>
      <c r="O41" s="37">
        <v>0</v>
      </c>
      <c r="P41" s="37">
        <v>0</v>
      </c>
      <c r="Q41" s="37">
        <v>0</v>
      </c>
      <c r="R41" s="37">
        <v>0</v>
      </c>
      <c r="S41" s="37">
        <v>0</v>
      </c>
    </row>
    <row r="42" spans="2:19">
      <c r="B42" s="6">
        <v>1983</v>
      </c>
      <c r="C42" s="125">
        <v>0</v>
      </c>
      <c r="D42" s="126">
        <v>0</v>
      </c>
      <c r="E42" s="126">
        <v>0</v>
      </c>
      <c r="F42" s="126">
        <v>0</v>
      </c>
      <c r="G42" s="126">
        <v>0</v>
      </c>
      <c r="H42" s="126">
        <v>0</v>
      </c>
      <c r="I42" s="126">
        <v>0</v>
      </c>
      <c r="J42" s="126">
        <v>0</v>
      </c>
      <c r="K42" s="126">
        <v>0</v>
      </c>
      <c r="L42" s="126">
        <v>0</v>
      </c>
      <c r="M42" s="126">
        <v>0</v>
      </c>
      <c r="N42" s="126">
        <v>0</v>
      </c>
      <c r="O42" s="37">
        <v>0</v>
      </c>
      <c r="P42" s="37">
        <v>0</v>
      </c>
      <c r="Q42" s="37">
        <v>0</v>
      </c>
      <c r="R42" s="37">
        <v>0</v>
      </c>
      <c r="S42" s="37">
        <v>0</v>
      </c>
    </row>
    <row r="43" spans="2:19">
      <c r="B43" s="6">
        <v>1982</v>
      </c>
      <c r="C43" s="125">
        <v>0</v>
      </c>
      <c r="D43" s="126">
        <v>0</v>
      </c>
      <c r="E43" s="126">
        <v>0</v>
      </c>
      <c r="F43" s="126">
        <v>0</v>
      </c>
      <c r="G43" s="126">
        <v>0</v>
      </c>
      <c r="H43" s="126">
        <v>0</v>
      </c>
      <c r="I43" s="126">
        <v>0</v>
      </c>
      <c r="J43" s="126">
        <v>0</v>
      </c>
      <c r="K43" s="126">
        <v>0</v>
      </c>
      <c r="L43" s="126">
        <v>0</v>
      </c>
      <c r="M43" s="126">
        <v>0</v>
      </c>
      <c r="N43" s="126">
        <v>0</v>
      </c>
      <c r="O43" s="37">
        <v>0</v>
      </c>
      <c r="P43" s="37">
        <v>0</v>
      </c>
      <c r="Q43" s="37">
        <v>0</v>
      </c>
      <c r="R43" s="37">
        <v>0</v>
      </c>
      <c r="S43" s="37">
        <v>0</v>
      </c>
    </row>
    <row r="44" spans="2:19">
      <c r="B44" s="6">
        <v>1981</v>
      </c>
      <c r="C44" s="125">
        <v>0</v>
      </c>
      <c r="D44" s="126">
        <v>0</v>
      </c>
      <c r="E44" s="126">
        <v>0</v>
      </c>
      <c r="F44" s="126">
        <v>0</v>
      </c>
      <c r="G44" s="126">
        <v>0</v>
      </c>
      <c r="H44" s="126">
        <v>0</v>
      </c>
      <c r="I44" s="126">
        <v>0</v>
      </c>
      <c r="J44" s="126">
        <v>0</v>
      </c>
      <c r="K44" s="126">
        <v>0</v>
      </c>
      <c r="L44" s="126">
        <v>0</v>
      </c>
      <c r="M44" s="126">
        <v>0</v>
      </c>
      <c r="N44" s="126">
        <v>0</v>
      </c>
      <c r="O44" s="37">
        <v>0</v>
      </c>
      <c r="P44" s="37">
        <v>0</v>
      </c>
      <c r="Q44" s="37">
        <v>0</v>
      </c>
      <c r="R44" s="37">
        <v>0</v>
      </c>
      <c r="S44" s="37">
        <v>0</v>
      </c>
    </row>
    <row r="45" spans="2:19">
      <c r="B45" s="6">
        <v>1980</v>
      </c>
      <c r="C45" s="125">
        <v>0</v>
      </c>
      <c r="D45" s="126">
        <v>0</v>
      </c>
      <c r="E45" s="126">
        <v>0</v>
      </c>
      <c r="F45" s="126">
        <v>0</v>
      </c>
      <c r="G45" s="126">
        <v>0</v>
      </c>
      <c r="H45" s="126">
        <v>0</v>
      </c>
      <c r="I45" s="126">
        <v>0</v>
      </c>
      <c r="J45" s="126">
        <v>0</v>
      </c>
      <c r="K45" s="126">
        <v>0</v>
      </c>
      <c r="L45" s="126">
        <v>0</v>
      </c>
      <c r="M45" s="126">
        <v>0</v>
      </c>
      <c r="N45" s="126">
        <v>0</v>
      </c>
      <c r="O45" s="37">
        <v>0</v>
      </c>
      <c r="P45" s="37">
        <v>0</v>
      </c>
      <c r="Q45" s="37">
        <v>0</v>
      </c>
      <c r="R45" s="37">
        <v>0</v>
      </c>
      <c r="S45" s="37">
        <v>0</v>
      </c>
    </row>
    <row r="46" spans="2:19">
      <c r="B46" s="6">
        <v>1979</v>
      </c>
      <c r="C46" s="125">
        <v>0</v>
      </c>
      <c r="D46" s="126">
        <v>0</v>
      </c>
      <c r="E46" s="126">
        <v>0</v>
      </c>
      <c r="F46" s="126">
        <v>0</v>
      </c>
      <c r="G46" s="126">
        <v>0</v>
      </c>
      <c r="H46" s="126">
        <v>0</v>
      </c>
      <c r="I46" s="126">
        <v>0</v>
      </c>
      <c r="J46" s="126">
        <v>0</v>
      </c>
      <c r="K46" s="126">
        <v>0</v>
      </c>
      <c r="L46" s="126">
        <v>0</v>
      </c>
      <c r="M46" s="126">
        <v>0</v>
      </c>
      <c r="N46" s="126">
        <v>0</v>
      </c>
      <c r="O46" s="37">
        <v>0</v>
      </c>
      <c r="P46" s="37">
        <v>0</v>
      </c>
      <c r="Q46" s="37">
        <v>0</v>
      </c>
      <c r="R46" s="37">
        <v>0</v>
      </c>
      <c r="S46" s="37">
        <v>0</v>
      </c>
    </row>
    <row r="47" spans="2:19">
      <c r="B47" s="6">
        <v>1978</v>
      </c>
      <c r="C47" s="125">
        <v>0</v>
      </c>
      <c r="D47" s="126">
        <v>0</v>
      </c>
      <c r="E47" s="126">
        <v>0</v>
      </c>
      <c r="F47" s="126">
        <v>0</v>
      </c>
      <c r="G47" s="126">
        <v>0</v>
      </c>
      <c r="H47" s="126">
        <v>0</v>
      </c>
      <c r="I47" s="126">
        <v>0</v>
      </c>
      <c r="J47" s="126">
        <v>0</v>
      </c>
      <c r="K47" s="126">
        <v>0</v>
      </c>
      <c r="L47" s="126">
        <v>0</v>
      </c>
      <c r="M47" s="126">
        <v>0</v>
      </c>
      <c r="N47" s="126">
        <v>0</v>
      </c>
      <c r="O47" s="37">
        <v>0</v>
      </c>
      <c r="P47" s="37">
        <v>0</v>
      </c>
      <c r="Q47" s="37">
        <v>0</v>
      </c>
      <c r="R47" s="37">
        <v>0</v>
      </c>
      <c r="S47" s="37">
        <v>0</v>
      </c>
    </row>
    <row r="48" spans="2:19">
      <c r="B48" s="6">
        <v>1977</v>
      </c>
      <c r="C48" s="125">
        <v>0</v>
      </c>
      <c r="D48" s="126">
        <v>0</v>
      </c>
      <c r="E48" s="126">
        <v>0</v>
      </c>
      <c r="F48" s="126">
        <v>0</v>
      </c>
      <c r="G48" s="126">
        <v>0</v>
      </c>
      <c r="H48" s="126">
        <v>0</v>
      </c>
      <c r="I48" s="126">
        <v>0</v>
      </c>
      <c r="J48" s="126">
        <v>0</v>
      </c>
      <c r="K48" s="126">
        <v>0</v>
      </c>
      <c r="L48" s="126">
        <v>0</v>
      </c>
      <c r="M48" s="126">
        <v>0</v>
      </c>
      <c r="N48" s="126">
        <v>0</v>
      </c>
      <c r="O48" s="37">
        <v>0</v>
      </c>
      <c r="P48" s="37">
        <v>0</v>
      </c>
      <c r="Q48" s="37">
        <v>0</v>
      </c>
      <c r="R48" s="37">
        <v>0</v>
      </c>
      <c r="S48" s="37">
        <v>0</v>
      </c>
    </row>
    <row r="49" spans="2:19">
      <c r="B49" s="6">
        <v>1976</v>
      </c>
      <c r="C49" s="125">
        <v>0</v>
      </c>
      <c r="D49" s="126">
        <v>0</v>
      </c>
      <c r="E49" s="126">
        <v>0</v>
      </c>
      <c r="F49" s="126">
        <v>0</v>
      </c>
      <c r="G49" s="126">
        <v>0</v>
      </c>
      <c r="H49" s="126">
        <v>0</v>
      </c>
      <c r="I49" s="126">
        <v>0</v>
      </c>
      <c r="J49" s="126">
        <v>0</v>
      </c>
      <c r="K49" s="126">
        <v>0</v>
      </c>
      <c r="L49" s="126">
        <v>0</v>
      </c>
      <c r="M49" s="126">
        <v>0</v>
      </c>
      <c r="N49" s="126">
        <v>0</v>
      </c>
      <c r="O49" s="37">
        <v>0</v>
      </c>
      <c r="P49" s="37">
        <v>0</v>
      </c>
      <c r="Q49" s="37">
        <v>0</v>
      </c>
      <c r="R49" s="37">
        <v>0</v>
      </c>
      <c r="S49" s="37">
        <v>0</v>
      </c>
    </row>
    <row r="50" spans="2:19">
      <c r="B50" s="6">
        <v>1975</v>
      </c>
      <c r="C50" s="125">
        <v>0</v>
      </c>
      <c r="D50" s="126">
        <v>0</v>
      </c>
      <c r="E50" s="126">
        <v>0</v>
      </c>
      <c r="F50" s="126">
        <v>0</v>
      </c>
      <c r="G50" s="126">
        <v>0</v>
      </c>
      <c r="H50" s="126">
        <v>0</v>
      </c>
      <c r="I50" s="126">
        <v>0</v>
      </c>
      <c r="J50" s="126">
        <v>0</v>
      </c>
      <c r="K50" s="126">
        <v>0</v>
      </c>
      <c r="L50" s="126">
        <v>0</v>
      </c>
      <c r="M50" s="126">
        <v>0</v>
      </c>
      <c r="N50" s="126">
        <v>0</v>
      </c>
      <c r="O50" s="37">
        <v>0</v>
      </c>
      <c r="P50" s="37">
        <v>0</v>
      </c>
      <c r="Q50" s="37">
        <v>0</v>
      </c>
      <c r="R50" s="37">
        <v>0</v>
      </c>
      <c r="S50" s="37">
        <v>0</v>
      </c>
    </row>
    <row r="51" spans="2:19">
      <c r="B51" s="6">
        <v>1974</v>
      </c>
      <c r="C51" s="125">
        <v>0</v>
      </c>
      <c r="D51" s="126">
        <v>0</v>
      </c>
      <c r="E51" s="126">
        <v>0</v>
      </c>
      <c r="F51" s="126">
        <v>0</v>
      </c>
      <c r="G51" s="126">
        <v>0</v>
      </c>
      <c r="H51" s="126">
        <v>0</v>
      </c>
      <c r="I51" s="126">
        <v>0</v>
      </c>
      <c r="J51" s="126">
        <v>0</v>
      </c>
      <c r="K51" s="126">
        <v>0</v>
      </c>
      <c r="L51" s="126">
        <v>0</v>
      </c>
      <c r="M51" s="126">
        <v>0</v>
      </c>
      <c r="N51" s="126">
        <v>0</v>
      </c>
      <c r="O51" s="37">
        <v>0</v>
      </c>
      <c r="P51" s="37">
        <v>0</v>
      </c>
      <c r="Q51" s="37">
        <v>0</v>
      </c>
      <c r="R51" s="37">
        <v>0</v>
      </c>
      <c r="S51" s="37">
        <v>0</v>
      </c>
    </row>
    <row r="52" spans="2:19">
      <c r="B52" s="6">
        <v>1973</v>
      </c>
      <c r="C52" s="125">
        <v>0</v>
      </c>
      <c r="D52" s="126">
        <v>0</v>
      </c>
      <c r="E52" s="126">
        <v>0</v>
      </c>
      <c r="F52" s="126">
        <v>0</v>
      </c>
      <c r="G52" s="126">
        <v>0</v>
      </c>
      <c r="H52" s="126">
        <v>0</v>
      </c>
      <c r="I52" s="126">
        <v>0</v>
      </c>
      <c r="J52" s="126">
        <v>0</v>
      </c>
      <c r="K52" s="126">
        <v>0</v>
      </c>
      <c r="L52" s="126">
        <v>0</v>
      </c>
      <c r="M52" s="126">
        <v>0</v>
      </c>
      <c r="N52" s="126">
        <v>0</v>
      </c>
      <c r="O52" s="37">
        <v>0</v>
      </c>
      <c r="P52" s="37">
        <v>0</v>
      </c>
      <c r="Q52" s="37">
        <v>0</v>
      </c>
      <c r="R52" s="37">
        <v>0</v>
      </c>
      <c r="S52" s="37">
        <v>0</v>
      </c>
    </row>
    <row r="53" spans="2:19">
      <c r="B53" s="6">
        <v>1972</v>
      </c>
      <c r="C53" s="125">
        <v>0</v>
      </c>
      <c r="D53" s="126">
        <v>0</v>
      </c>
      <c r="E53" s="126">
        <v>0</v>
      </c>
      <c r="F53" s="126">
        <v>0</v>
      </c>
      <c r="G53" s="126">
        <v>0</v>
      </c>
      <c r="H53" s="126">
        <v>0</v>
      </c>
      <c r="I53" s="126">
        <v>0</v>
      </c>
      <c r="J53" s="126">
        <v>0</v>
      </c>
      <c r="K53" s="126">
        <v>0</v>
      </c>
      <c r="L53" s="126">
        <v>0</v>
      </c>
      <c r="M53" s="126">
        <v>0</v>
      </c>
      <c r="N53" s="126">
        <v>0</v>
      </c>
      <c r="O53" s="37">
        <v>0</v>
      </c>
      <c r="P53" s="37">
        <v>0</v>
      </c>
      <c r="Q53" s="37">
        <v>0</v>
      </c>
      <c r="R53" s="37">
        <v>0</v>
      </c>
      <c r="S53" s="37">
        <v>0</v>
      </c>
    </row>
    <row r="54" spans="2:19">
      <c r="B54" s="6">
        <v>1971</v>
      </c>
      <c r="C54" s="125">
        <v>0</v>
      </c>
      <c r="D54" s="126">
        <v>0</v>
      </c>
      <c r="E54" s="126">
        <v>0</v>
      </c>
      <c r="F54" s="126">
        <v>0</v>
      </c>
      <c r="G54" s="126">
        <v>0</v>
      </c>
      <c r="H54" s="126">
        <v>0</v>
      </c>
      <c r="I54" s="126">
        <v>0</v>
      </c>
      <c r="J54" s="126">
        <v>0</v>
      </c>
      <c r="K54" s="126">
        <v>0</v>
      </c>
      <c r="L54" s="126">
        <v>0</v>
      </c>
      <c r="M54" s="126">
        <v>0</v>
      </c>
      <c r="N54" s="126">
        <v>0</v>
      </c>
      <c r="O54" s="37">
        <v>0</v>
      </c>
      <c r="P54" s="37">
        <v>0</v>
      </c>
      <c r="Q54" s="37">
        <v>0</v>
      </c>
      <c r="R54" s="37">
        <v>0</v>
      </c>
      <c r="S54" s="37">
        <v>0</v>
      </c>
    </row>
    <row r="55" spans="2:19">
      <c r="B55" s="6">
        <v>1970</v>
      </c>
      <c r="C55" s="125">
        <v>0</v>
      </c>
      <c r="D55" s="126">
        <v>0</v>
      </c>
      <c r="E55" s="126">
        <v>0</v>
      </c>
      <c r="F55" s="126">
        <v>0</v>
      </c>
      <c r="G55" s="126">
        <v>0</v>
      </c>
      <c r="H55" s="126">
        <v>0</v>
      </c>
      <c r="I55" s="126">
        <v>0</v>
      </c>
      <c r="J55" s="126">
        <v>0</v>
      </c>
      <c r="K55" s="126">
        <v>0</v>
      </c>
      <c r="L55" s="126">
        <v>0</v>
      </c>
      <c r="M55" s="126">
        <v>0</v>
      </c>
      <c r="N55" s="126">
        <v>0</v>
      </c>
      <c r="O55" s="37">
        <v>0</v>
      </c>
      <c r="P55" s="37">
        <v>0</v>
      </c>
      <c r="Q55" s="37">
        <v>0</v>
      </c>
      <c r="R55" s="37">
        <v>0</v>
      </c>
      <c r="S55" s="37">
        <v>0</v>
      </c>
    </row>
    <row r="56" spans="2:19">
      <c r="B56" s="6">
        <v>1969</v>
      </c>
      <c r="C56" s="125">
        <v>0</v>
      </c>
      <c r="D56" s="126">
        <v>0</v>
      </c>
      <c r="E56" s="126">
        <v>0</v>
      </c>
      <c r="F56" s="126">
        <v>0</v>
      </c>
      <c r="G56" s="126">
        <v>0</v>
      </c>
      <c r="H56" s="126">
        <v>0</v>
      </c>
      <c r="I56" s="126">
        <v>0</v>
      </c>
      <c r="J56" s="126">
        <v>0</v>
      </c>
      <c r="K56" s="126">
        <v>0</v>
      </c>
      <c r="L56" s="126">
        <v>0</v>
      </c>
      <c r="M56" s="126">
        <v>0</v>
      </c>
      <c r="N56" s="126">
        <v>0</v>
      </c>
      <c r="O56" s="37">
        <v>0</v>
      </c>
      <c r="P56" s="37">
        <v>0</v>
      </c>
      <c r="Q56" s="37">
        <v>0</v>
      </c>
      <c r="R56" s="37">
        <v>0</v>
      </c>
      <c r="S56" s="37">
        <v>0</v>
      </c>
    </row>
    <row r="57" spans="2:19">
      <c r="B57" s="6">
        <v>1968</v>
      </c>
      <c r="C57" s="125">
        <v>0</v>
      </c>
      <c r="D57" s="126">
        <v>0</v>
      </c>
      <c r="E57" s="126">
        <v>0</v>
      </c>
      <c r="F57" s="126">
        <v>0</v>
      </c>
      <c r="G57" s="126">
        <v>0</v>
      </c>
      <c r="H57" s="126">
        <v>0</v>
      </c>
      <c r="I57" s="126">
        <v>0</v>
      </c>
      <c r="J57" s="126">
        <v>0</v>
      </c>
      <c r="K57" s="126">
        <v>0</v>
      </c>
      <c r="L57" s="126">
        <v>0</v>
      </c>
      <c r="M57" s="126">
        <v>0</v>
      </c>
      <c r="N57" s="126">
        <v>0</v>
      </c>
      <c r="O57" s="37">
        <v>0</v>
      </c>
      <c r="P57" s="37">
        <v>0</v>
      </c>
      <c r="Q57" s="37">
        <v>0</v>
      </c>
      <c r="R57" s="37">
        <v>0</v>
      </c>
      <c r="S57" s="37">
        <v>0</v>
      </c>
    </row>
    <row r="58" spans="2:19">
      <c r="B58" s="6">
        <v>1967</v>
      </c>
      <c r="C58" s="125">
        <v>0</v>
      </c>
      <c r="D58" s="126">
        <v>0</v>
      </c>
      <c r="E58" s="126">
        <v>0</v>
      </c>
      <c r="F58" s="126">
        <v>0</v>
      </c>
      <c r="G58" s="126">
        <v>0</v>
      </c>
      <c r="H58" s="126">
        <v>0</v>
      </c>
      <c r="I58" s="126">
        <v>0</v>
      </c>
      <c r="J58" s="126">
        <v>0</v>
      </c>
      <c r="K58" s="126">
        <v>0</v>
      </c>
      <c r="L58" s="126">
        <v>0</v>
      </c>
      <c r="M58" s="126">
        <v>0</v>
      </c>
      <c r="N58" s="126">
        <v>0</v>
      </c>
      <c r="O58" s="37">
        <v>0</v>
      </c>
      <c r="P58" s="37">
        <v>0</v>
      </c>
      <c r="Q58" s="37">
        <v>0</v>
      </c>
      <c r="R58" s="37">
        <v>0</v>
      </c>
      <c r="S58" s="37">
        <v>0</v>
      </c>
    </row>
    <row r="59" spans="2:19">
      <c r="B59" s="6">
        <v>1966</v>
      </c>
      <c r="C59" s="125">
        <v>0</v>
      </c>
      <c r="D59" s="126">
        <v>0</v>
      </c>
      <c r="E59" s="126">
        <v>0</v>
      </c>
      <c r="F59" s="126">
        <v>0</v>
      </c>
      <c r="G59" s="126">
        <v>0</v>
      </c>
      <c r="H59" s="126">
        <v>0</v>
      </c>
      <c r="I59" s="126">
        <v>0</v>
      </c>
      <c r="J59" s="126">
        <v>0</v>
      </c>
      <c r="K59" s="126">
        <v>0</v>
      </c>
      <c r="L59" s="126">
        <v>0</v>
      </c>
      <c r="M59" s="126">
        <v>0</v>
      </c>
      <c r="N59" s="126">
        <v>0</v>
      </c>
      <c r="O59" s="37">
        <v>0</v>
      </c>
      <c r="P59" s="37">
        <v>0</v>
      </c>
      <c r="Q59" s="37">
        <v>0</v>
      </c>
      <c r="R59" s="37">
        <v>0</v>
      </c>
      <c r="S59" s="37">
        <v>0</v>
      </c>
    </row>
    <row r="60" spans="2:19">
      <c r="B60" s="6">
        <v>1965</v>
      </c>
      <c r="C60" s="125">
        <v>0</v>
      </c>
      <c r="D60" s="126">
        <v>0</v>
      </c>
      <c r="E60" s="126">
        <v>0</v>
      </c>
      <c r="F60" s="126">
        <v>0</v>
      </c>
      <c r="G60" s="126">
        <v>0</v>
      </c>
      <c r="H60" s="126">
        <v>0</v>
      </c>
      <c r="I60" s="126">
        <v>0</v>
      </c>
      <c r="J60" s="126">
        <v>0</v>
      </c>
      <c r="K60" s="126">
        <v>0</v>
      </c>
      <c r="L60" s="126">
        <v>0</v>
      </c>
      <c r="M60" s="126">
        <v>0</v>
      </c>
      <c r="N60" s="126">
        <v>0</v>
      </c>
      <c r="O60" s="37">
        <v>0</v>
      </c>
      <c r="P60" s="37">
        <v>0</v>
      </c>
      <c r="Q60" s="37">
        <v>0</v>
      </c>
      <c r="R60" s="37">
        <v>0</v>
      </c>
      <c r="S60" s="37">
        <v>0</v>
      </c>
    </row>
    <row r="61" spans="2:19">
      <c r="B61" s="6">
        <v>1964</v>
      </c>
      <c r="C61" s="125">
        <v>0</v>
      </c>
      <c r="D61" s="126">
        <v>0</v>
      </c>
      <c r="E61" s="126">
        <v>0</v>
      </c>
      <c r="F61" s="126">
        <v>0</v>
      </c>
      <c r="G61" s="126">
        <v>0</v>
      </c>
      <c r="H61" s="126">
        <v>0</v>
      </c>
      <c r="I61" s="126">
        <v>0</v>
      </c>
      <c r="J61" s="126">
        <v>0</v>
      </c>
      <c r="K61" s="126">
        <v>0</v>
      </c>
      <c r="L61" s="126">
        <v>0</v>
      </c>
      <c r="M61" s="126">
        <v>0</v>
      </c>
      <c r="N61" s="126">
        <v>0</v>
      </c>
      <c r="O61" s="37">
        <v>0</v>
      </c>
      <c r="P61" s="37">
        <v>0</v>
      </c>
      <c r="Q61" s="37">
        <v>0</v>
      </c>
      <c r="R61" s="37">
        <v>0</v>
      </c>
      <c r="S61" s="37">
        <v>0</v>
      </c>
    </row>
    <row r="62" spans="2:19">
      <c r="B62" s="6">
        <v>1963</v>
      </c>
      <c r="C62" s="125">
        <v>0</v>
      </c>
      <c r="D62" s="126">
        <v>0</v>
      </c>
      <c r="E62" s="126">
        <v>0</v>
      </c>
      <c r="F62" s="126">
        <v>0</v>
      </c>
      <c r="G62" s="126">
        <v>0</v>
      </c>
      <c r="H62" s="126">
        <v>0</v>
      </c>
      <c r="I62" s="126">
        <v>0</v>
      </c>
      <c r="J62" s="126">
        <v>0</v>
      </c>
      <c r="K62" s="126">
        <v>0</v>
      </c>
      <c r="L62" s="126">
        <v>0</v>
      </c>
      <c r="M62" s="126">
        <v>0</v>
      </c>
      <c r="N62" s="126">
        <v>0</v>
      </c>
      <c r="O62" s="37">
        <v>0</v>
      </c>
      <c r="P62" s="37">
        <v>0</v>
      </c>
      <c r="Q62" s="37">
        <v>0</v>
      </c>
      <c r="R62" s="37">
        <v>0</v>
      </c>
      <c r="S62" s="37">
        <v>0</v>
      </c>
    </row>
    <row r="63" spans="2:19">
      <c r="B63" s="6">
        <v>1962</v>
      </c>
      <c r="C63" s="125">
        <v>0</v>
      </c>
      <c r="D63" s="126">
        <v>0</v>
      </c>
      <c r="E63" s="126">
        <v>0</v>
      </c>
      <c r="F63" s="126">
        <v>0</v>
      </c>
      <c r="G63" s="126">
        <v>0</v>
      </c>
      <c r="H63" s="126">
        <v>0</v>
      </c>
      <c r="I63" s="126">
        <v>0</v>
      </c>
      <c r="J63" s="126">
        <v>0</v>
      </c>
      <c r="K63" s="126">
        <v>0</v>
      </c>
      <c r="L63" s="126">
        <v>0</v>
      </c>
      <c r="M63" s="126">
        <v>0</v>
      </c>
      <c r="N63" s="126">
        <v>0</v>
      </c>
      <c r="O63" s="37">
        <v>0</v>
      </c>
      <c r="P63" s="37">
        <v>0</v>
      </c>
      <c r="Q63" s="37">
        <v>0</v>
      </c>
      <c r="R63" s="37">
        <v>0</v>
      </c>
      <c r="S63" s="37">
        <v>0</v>
      </c>
    </row>
    <row r="64" spans="2:19">
      <c r="B64" s="6">
        <v>1961</v>
      </c>
      <c r="C64" s="125">
        <v>0</v>
      </c>
      <c r="D64" s="126">
        <v>0</v>
      </c>
      <c r="E64" s="126">
        <v>0</v>
      </c>
      <c r="F64" s="126">
        <v>0</v>
      </c>
      <c r="G64" s="126">
        <v>0</v>
      </c>
      <c r="H64" s="126">
        <v>0</v>
      </c>
      <c r="I64" s="126">
        <v>0</v>
      </c>
      <c r="J64" s="126">
        <v>0</v>
      </c>
      <c r="K64" s="126">
        <v>0</v>
      </c>
      <c r="L64" s="126">
        <v>0</v>
      </c>
      <c r="M64" s="126">
        <v>0</v>
      </c>
      <c r="N64" s="126">
        <v>0</v>
      </c>
      <c r="O64" s="37">
        <v>0</v>
      </c>
      <c r="P64" s="37">
        <v>0</v>
      </c>
      <c r="Q64" s="37">
        <v>0</v>
      </c>
      <c r="R64" s="37">
        <v>0</v>
      </c>
      <c r="S64" s="37">
        <v>0</v>
      </c>
    </row>
    <row r="65" spans="2:19">
      <c r="B65" s="6">
        <v>1960</v>
      </c>
      <c r="C65" s="125">
        <v>0</v>
      </c>
      <c r="D65" s="126">
        <v>0</v>
      </c>
      <c r="E65" s="126">
        <v>0</v>
      </c>
      <c r="F65" s="126">
        <v>0</v>
      </c>
      <c r="G65" s="126">
        <v>0</v>
      </c>
      <c r="H65" s="126">
        <v>0</v>
      </c>
      <c r="I65" s="126">
        <v>0</v>
      </c>
      <c r="J65" s="126">
        <v>0</v>
      </c>
      <c r="K65" s="126">
        <v>0</v>
      </c>
      <c r="L65" s="126">
        <v>0</v>
      </c>
      <c r="M65" s="126">
        <v>0</v>
      </c>
      <c r="N65" s="126">
        <v>0</v>
      </c>
      <c r="O65" s="37">
        <v>0</v>
      </c>
      <c r="P65" s="37">
        <v>0</v>
      </c>
      <c r="Q65" s="37">
        <v>0</v>
      </c>
      <c r="R65" s="37">
        <v>0</v>
      </c>
      <c r="S65" s="37">
        <v>0</v>
      </c>
    </row>
    <row r="66" spans="2:19">
      <c r="B66" s="6">
        <v>1959</v>
      </c>
      <c r="C66" s="125">
        <v>0</v>
      </c>
      <c r="D66" s="126">
        <v>0</v>
      </c>
      <c r="E66" s="126">
        <v>0</v>
      </c>
      <c r="F66" s="126">
        <v>0</v>
      </c>
      <c r="G66" s="126">
        <v>0</v>
      </c>
      <c r="H66" s="126">
        <v>0</v>
      </c>
      <c r="I66" s="126">
        <v>0</v>
      </c>
      <c r="J66" s="126">
        <v>0</v>
      </c>
      <c r="K66" s="126">
        <v>0</v>
      </c>
      <c r="L66" s="126">
        <v>0</v>
      </c>
      <c r="M66" s="126">
        <v>0</v>
      </c>
      <c r="N66" s="126">
        <v>0</v>
      </c>
      <c r="O66" s="37">
        <v>0</v>
      </c>
      <c r="P66" s="37">
        <v>0</v>
      </c>
      <c r="Q66" s="37">
        <v>0</v>
      </c>
      <c r="R66" s="37">
        <v>0</v>
      </c>
      <c r="S66" s="37">
        <v>0</v>
      </c>
    </row>
    <row r="67" spans="2:19">
      <c r="B67" s="6">
        <v>1958</v>
      </c>
      <c r="C67" s="125">
        <v>0</v>
      </c>
      <c r="D67" s="126">
        <v>0</v>
      </c>
      <c r="E67" s="126">
        <v>0</v>
      </c>
      <c r="F67" s="126">
        <v>0</v>
      </c>
      <c r="G67" s="126">
        <v>0</v>
      </c>
      <c r="H67" s="126">
        <v>0</v>
      </c>
      <c r="I67" s="126">
        <v>0</v>
      </c>
      <c r="J67" s="126">
        <v>0</v>
      </c>
      <c r="K67" s="126">
        <v>0</v>
      </c>
      <c r="L67" s="126">
        <v>0</v>
      </c>
      <c r="M67" s="126">
        <v>0</v>
      </c>
      <c r="N67" s="126">
        <v>0</v>
      </c>
      <c r="O67" s="37">
        <v>0</v>
      </c>
      <c r="P67" s="37">
        <v>0</v>
      </c>
      <c r="Q67" s="37">
        <v>0</v>
      </c>
      <c r="R67" s="37">
        <v>0</v>
      </c>
      <c r="S67" s="37">
        <v>0</v>
      </c>
    </row>
    <row r="68" spans="2:19">
      <c r="B68" s="6">
        <v>1957</v>
      </c>
      <c r="C68" s="125">
        <v>0</v>
      </c>
      <c r="D68" s="126">
        <v>0</v>
      </c>
      <c r="E68" s="126">
        <v>0</v>
      </c>
      <c r="F68" s="126">
        <v>0</v>
      </c>
      <c r="G68" s="126">
        <v>0</v>
      </c>
      <c r="H68" s="126">
        <v>0</v>
      </c>
      <c r="I68" s="126">
        <v>0</v>
      </c>
      <c r="J68" s="126">
        <v>0</v>
      </c>
      <c r="K68" s="126">
        <v>0</v>
      </c>
      <c r="L68" s="126">
        <v>0</v>
      </c>
      <c r="M68" s="126">
        <v>0</v>
      </c>
      <c r="N68" s="126">
        <v>0</v>
      </c>
      <c r="O68" s="37">
        <v>0</v>
      </c>
      <c r="P68" s="37">
        <v>0</v>
      </c>
      <c r="Q68" s="37">
        <v>0</v>
      </c>
      <c r="R68" s="37">
        <v>0</v>
      </c>
      <c r="S68" s="37">
        <v>0</v>
      </c>
    </row>
    <row r="69" spans="2:19">
      <c r="B69" s="6">
        <v>1956</v>
      </c>
      <c r="C69" s="125">
        <v>0</v>
      </c>
      <c r="D69" s="126">
        <v>0</v>
      </c>
      <c r="E69" s="126">
        <v>0</v>
      </c>
      <c r="F69" s="126">
        <v>0</v>
      </c>
      <c r="G69" s="126">
        <v>0</v>
      </c>
      <c r="H69" s="126">
        <v>0</v>
      </c>
      <c r="I69" s="126">
        <v>0</v>
      </c>
      <c r="J69" s="126">
        <v>0</v>
      </c>
      <c r="K69" s="126">
        <v>0</v>
      </c>
      <c r="L69" s="126">
        <v>0</v>
      </c>
      <c r="M69" s="126">
        <v>0</v>
      </c>
      <c r="N69" s="126">
        <v>0</v>
      </c>
      <c r="O69" s="37">
        <v>0</v>
      </c>
      <c r="P69" s="37">
        <v>0</v>
      </c>
      <c r="Q69" s="37">
        <v>0</v>
      </c>
      <c r="R69" s="37">
        <v>0</v>
      </c>
      <c r="S69" s="37">
        <v>0</v>
      </c>
    </row>
    <row r="70" spans="2:19">
      <c r="B70" s="6">
        <v>1955</v>
      </c>
      <c r="C70" s="125">
        <v>0</v>
      </c>
      <c r="D70" s="126">
        <v>0</v>
      </c>
      <c r="E70" s="126">
        <v>0</v>
      </c>
      <c r="F70" s="126">
        <v>0</v>
      </c>
      <c r="G70" s="126">
        <v>0</v>
      </c>
      <c r="H70" s="126">
        <v>0</v>
      </c>
      <c r="I70" s="126">
        <v>0</v>
      </c>
      <c r="J70" s="126">
        <v>0</v>
      </c>
      <c r="K70" s="126">
        <v>0</v>
      </c>
      <c r="L70" s="126">
        <v>0</v>
      </c>
      <c r="M70" s="126">
        <v>0</v>
      </c>
      <c r="N70" s="126">
        <v>0</v>
      </c>
      <c r="O70" s="37">
        <v>0</v>
      </c>
      <c r="P70" s="37">
        <v>0</v>
      </c>
      <c r="Q70" s="37">
        <v>0</v>
      </c>
      <c r="R70" s="37">
        <v>0</v>
      </c>
      <c r="S70" s="37">
        <v>0</v>
      </c>
    </row>
    <row r="71" spans="2:19">
      <c r="B71" s="6">
        <v>1954</v>
      </c>
      <c r="C71" s="125">
        <v>0</v>
      </c>
      <c r="D71" s="126">
        <v>0</v>
      </c>
      <c r="E71" s="126">
        <v>0</v>
      </c>
      <c r="F71" s="126">
        <v>0</v>
      </c>
      <c r="G71" s="126">
        <v>0</v>
      </c>
      <c r="H71" s="126">
        <v>0</v>
      </c>
      <c r="I71" s="126">
        <v>0</v>
      </c>
      <c r="J71" s="126">
        <v>0</v>
      </c>
      <c r="K71" s="126">
        <v>0</v>
      </c>
      <c r="L71" s="126">
        <v>0</v>
      </c>
      <c r="M71" s="126">
        <v>0</v>
      </c>
      <c r="N71" s="126">
        <v>0</v>
      </c>
      <c r="O71" s="37">
        <v>0</v>
      </c>
      <c r="P71" s="37">
        <v>0</v>
      </c>
      <c r="Q71" s="37">
        <v>0</v>
      </c>
      <c r="R71" s="37">
        <v>0</v>
      </c>
      <c r="S71" s="37">
        <v>0</v>
      </c>
    </row>
    <row r="72" spans="2:19">
      <c r="B72" s="6">
        <v>1953</v>
      </c>
      <c r="C72" s="125">
        <v>0</v>
      </c>
      <c r="D72" s="126">
        <v>0</v>
      </c>
      <c r="E72" s="126">
        <v>0</v>
      </c>
      <c r="F72" s="126">
        <v>0</v>
      </c>
      <c r="G72" s="126">
        <v>0</v>
      </c>
      <c r="H72" s="126">
        <v>0</v>
      </c>
      <c r="I72" s="126">
        <v>0</v>
      </c>
      <c r="J72" s="126">
        <v>0</v>
      </c>
      <c r="K72" s="126">
        <v>0</v>
      </c>
      <c r="L72" s="126">
        <v>0</v>
      </c>
      <c r="M72" s="126">
        <v>0</v>
      </c>
      <c r="N72" s="126">
        <v>0</v>
      </c>
      <c r="O72" s="37">
        <v>0</v>
      </c>
      <c r="P72" s="37">
        <v>0</v>
      </c>
      <c r="Q72" s="37">
        <v>0</v>
      </c>
      <c r="R72" s="37">
        <v>0</v>
      </c>
      <c r="S72" s="37">
        <v>0</v>
      </c>
    </row>
    <row r="73" spans="2:19">
      <c r="B73" s="6">
        <v>1952</v>
      </c>
      <c r="C73" s="125">
        <v>0</v>
      </c>
      <c r="D73" s="126">
        <v>0</v>
      </c>
      <c r="E73" s="126">
        <v>0</v>
      </c>
      <c r="F73" s="126">
        <v>0</v>
      </c>
      <c r="G73" s="126">
        <v>0</v>
      </c>
      <c r="H73" s="126">
        <v>0</v>
      </c>
      <c r="I73" s="126">
        <v>0</v>
      </c>
      <c r="J73" s="126">
        <v>0</v>
      </c>
      <c r="K73" s="126">
        <v>0</v>
      </c>
      <c r="L73" s="126">
        <v>0</v>
      </c>
      <c r="M73" s="126">
        <v>0</v>
      </c>
      <c r="N73" s="126">
        <v>0</v>
      </c>
      <c r="O73" s="37">
        <v>0</v>
      </c>
      <c r="P73" s="37">
        <v>0</v>
      </c>
      <c r="Q73" s="37">
        <v>0</v>
      </c>
      <c r="R73" s="37">
        <v>0</v>
      </c>
      <c r="S73" s="37">
        <v>0</v>
      </c>
    </row>
    <row r="74" spans="2:19">
      <c r="B74" s="6">
        <v>1951</v>
      </c>
      <c r="C74" s="125">
        <v>0</v>
      </c>
      <c r="D74" s="126">
        <v>0</v>
      </c>
      <c r="E74" s="126">
        <v>0</v>
      </c>
      <c r="F74" s="126">
        <v>0</v>
      </c>
      <c r="G74" s="126">
        <v>0</v>
      </c>
      <c r="H74" s="126">
        <v>0</v>
      </c>
      <c r="I74" s="126">
        <v>0</v>
      </c>
      <c r="J74" s="126">
        <v>0</v>
      </c>
      <c r="K74" s="126">
        <v>0</v>
      </c>
      <c r="L74" s="126">
        <v>0</v>
      </c>
      <c r="M74" s="126">
        <v>0</v>
      </c>
      <c r="N74" s="126">
        <v>0</v>
      </c>
      <c r="O74" s="37">
        <v>0</v>
      </c>
      <c r="P74" s="37">
        <v>0</v>
      </c>
      <c r="Q74" s="37">
        <v>0</v>
      </c>
      <c r="R74" s="37">
        <v>0</v>
      </c>
      <c r="S74" s="37">
        <v>0</v>
      </c>
    </row>
    <row r="75" spans="2:19">
      <c r="B75" s="6">
        <v>1950</v>
      </c>
      <c r="C75" s="125">
        <v>0</v>
      </c>
      <c r="D75" s="126">
        <v>0</v>
      </c>
      <c r="E75" s="126">
        <v>0</v>
      </c>
      <c r="F75" s="126">
        <v>0</v>
      </c>
      <c r="G75" s="126">
        <v>0</v>
      </c>
      <c r="H75" s="126">
        <v>0</v>
      </c>
      <c r="I75" s="126">
        <v>0</v>
      </c>
      <c r="J75" s="126">
        <v>0</v>
      </c>
      <c r="K75" s="126">
        <v>0</v>
      </c>
      <c r="L75" s="126">
        <v>0</v>
      </c>
      <c r="M75" s="126">
        <v>0</v>
      </c>
      <c r="N75" s="126">
        <v>0</v>
      </c>
      <c r="O75" s="37">
        <v>0</v>
      </c>
      <c r="P75" s="37">
        <v>0</v>
      </c>
      <c r="Q75" s="37">
        <v>0</v>
      </c>
      <c r="R75" s="37">
        <v>0</v>
      </c>
      <c r="S75" s="37">
        <v>0</v>
      </c>
    </row>
    <row r="76" spans="2:19">
      <c r="B76" s="6">
        <v>1949</v>
      </c>
      <c r="C76" s="125">
        <v>0</v>
      </c>
      <c r="D76" s="126">
        <v>0</v>
      </c>
      <c r="E76" s="126">
        <v>0</v>
      </c>
      <c r="F76" s="126">
        <v>0</v>
      </c>
      <c r="G76" s="126">
        <v>0</v>
      </c>
      <c r="H76" s="126">
        <v>0</v>
      </c>
      <c r="I76" s="126">
        <v>0</v>
      </c>
      <c r="J76" s="126">
        <v>0</v>
      </c>
      <c r="K76" s="126">
        <v>0</v>
      </c>
      <c r="L76" s="126">
        <v>0</v>
      </c>
      <c r="M76" s="126">
        <v>0</v>
      </c>
      <c r="N76" s="126">
        <v>0</v>
      </c>
      <c r="O76" s="37">
        <v>0</v>
      </c>
      <c r="P76" s="37">
        <v>0</v>
      </c>
      <c r="Q76" s="37">
        <v>0</v>
      </c>
      <c r="R76" s="37">
        <v>0</v>
      </c>
      <c r="S76" s="37">
        <v>0</v>
      </c>
    </row>
    <row r="77" spans="2:19">
      <c r="B77" s="6">
        <v>1948</v>
      </c>
      <c r="C77" s="125">
        <v>0</v>
      </c>
      <c r="D77" s="126">
        <v>0</v>
      </c>
      <c r="E77" s="126">
        <v>0</v>
      </c>
      <c r="F77" s="126">
        <v>0</v>
      </c>
      <c r="G77" s="126">
        <v>0</v>
      </c>
      <c r="H77" s="126">
        <v>0</v>
      </c>
      <c r="I77" s="126">
        <v>0</v>
      </c>
      <c r="J77" s="126">
        <v>0</v>
      </c>
      <c r="K77" s="126">
        <v>0</v>
      </c>
      <c r="L77" s="126">
        <v>0</v>
      </c>
      <c r="M77" s="126">
        <v>0</v>
      </c>
      <c r="N77" s="126">
        <v>0</v>
      </c>
      <c r="O77" s="37">
        <v>0</v>
      </c>
      <c r="P77" s="37">
        <v>0</v>
      </c>
      <c r="Q77" s="37">
        <v>0</v>
      </c>
      <c r="R77" s="37">
        <v>0</v>
      </c>
      <c r="S77" s="37">
        <v>0</v>
      </c>
    </row>
    <row r="78" spans="2:19">
      <c r="B78" s="6">
        <v>1947</v>
      </c>
      <c r="C78" s="125">
        <v>0</v>
      </c>
      <c r="D78" s="126">
        <v>0</v>
      </c>
      <c r="E78" s="126">
        <v>0</v>
      </c>
      <c r="F78" s="126">
        <v>0</v>
      </c>
      <c r="G78" s="126">
        <v>0</v>
      </c>
      <c r="H78" s="126">
        <v>0</v>
      </c>
      <c r="I78" s="126">
        <v>0</v>
      </c>
      <c r="J78" s="126">
        <v>0</v>
      </c>
      <c r="K78" s="126">
        <v>0</v>
      </c>
      <c r="L78" s="126">
        <v>0</v>
      </c>
      <c r="M78" s="126">
        <v>0</v>
      </c>
      <c r="N78" s="126">
        <v>0</v>
      </c>
      <c r="O78" s="37">
        <v>0</v>
      </c>
      <c r="P78" s="37">
        <v>0</v>
      </c>
      <c r="Q78" s="37">
        <v>0</v>
      </c>
      <c r="R78" s="37">
        <v>0</v>
      </c>
      <c r="S78" s="37">
        <v>0</v>
      </c>
    </row>
    <row r="79" spans="2:19">
      <c r="B79" s="6">
        <v>1946</v>
      </c>
      <c r="C79" s="125">
        <v>0</v>
      </c>
      <c r="D79" s="126">
        <v>0</v>
      </c>
      <c r="E79" s="126">
        <v>0</v>
      </c>
      <c r="F79" s="126">
        <v>0</v>
      </c>
      <c r="G79" s="126">
        <v>0</v>
      </c>
      <c r="H79" s="126">
        <v>0</v>
      </c>
      <c r="I79" s="126">
        <v>0</v>
      </c>
      <c r="J79" s="126">
        <v>0</v>
      </c>
      <c r="K79" s="126">
        <v>0</v>
      </c>
      <c r="L79" s="126">
        <v>0</v>
      </c>
      <c r="M79" s="126">
        <v>0</v>
      </c>
      <c r="N79" s="126">
        <v>0</v>
      </c>
      <c r="O79" s="37">
        <v>0</v>
      </c>
      <c r="P79" s="37">
        <v>0</v>
      </c>
      <c r="Q79" s="37">
        <v>0</v>
      </c>
      <c r="R79" s="37">
        <v>0</v>
      </c>
      <c r="S79" s="37">
        <v>0</v>
      </c>
    </row>
    <row r="80" spans="2:19">
      <c r="B80" s="6">
        <v>1945</v>
      </c>
      <c r="C80" s="125">
        <v>0</v>
      </c>
      <c r="D80" s="126">
        <v>0</v>
      </c>
      <c r="E80" s="126">
        <v>0</v>
      </c>
      <c r="F80" s="126">
        <v>0</v>
      </c>
      <c r="G80" s="126">
        <v>0</v>
      </c>
      <c r="H80" s="126">
        <v>0</v>
      </c>
      <c r="I80" s="126">
        <v>0</v>
      </c>
      <c r="J80" s="126">
        <v>0</v>
      </c>
      <c r="K80" s="126">
        <v>0</v>
      </c>
      <c r="L80" s="126">
        <v>0</v>
      </c>
      <c r="M80" s="126">
        <v>0</v>
      </c>
      <c r="N80" s="126">
        <v>0</v>
      </c>
      <c r="O80" s="37">
        <v>0</v>
      </c>
      <c r="P80" s="37">
        <v>0</v>
      </c>
      <c r="Q80" s="37">
        <v>0</v>
      </c>
      <c r="R80" s="37">
        <v>0</v>
      </c>
      <c r="S80" s="37">
        <v>0</v>
      </c>
    </row>
    <row r="81" spans="1:19">
      <c r="B81" s="6">
        <v>1944</v>
      </c>
      <c r="C81" s="125">
        <v>0</v>
      </c>
      <c r="D81" s="126">
        <v>0</v>
      </c>
      <c r="E81" s="126">
        <v>0</v>
      </c>
      <c r="F81" s="126">
        <v>0</v>
      </c>
      <c r="G81" s="126">
        <v>0</v>
      </c>
      <c r="H81" s="126">
        <v>0</v>
      </c>
      <c r="I81" s="126">
        <v>0</v>
      </c>
      <c r="J81" s="126">
        <v>0</v>
      </c>
      <c r="K81" s="126">
        <v>0</v>
      </c>
      <c r="L81" s="126">
        <v>0</v>
      </c>
      <c r="M81" s="126">
        <v>0</v>
      </c>
      <c r="N81" s="126">
        <v>0</v>
      </c>
      <c r="O81" s="37">
        <v>0</v>
      </c>
      <c r="P81" s="37">
        <v>0</v>
      </c>
      <c r="Q81" s="37">
        <v>0</v>
      </c>
      <c r="R81" s="37">
        <v>0</v>
      </c>
      <c r="S81" s="37">
        <v>0</v>
      </c>
    </row>
    <row r="82" spans="1:19">
      <c r="B82" s="6">
        <v>1943</v>
      </c>
      <c r="C82" s="125">
        <v>0</v>
      </c>
      <c r="D82" s="126">
        <v>0</v>
      </c>
      <c r="E82" s="126">
        <v>0</v>
      </c>
      <c r="F82" s="126">
        <v>0</v>
      </c>
      <c r="G82" s="126">
        <v>0</v>
      </c>
      <c r="H82" s="126">
        <v>0</v>
      </c>
      <c r="I82" s="126">
        <v>0</v>
      </c>
      <c r="J82" s="126">
        <v>0</v>
      </c>
      <c r="K82" s="126">
        <v>0</v>
      </c>
      <c r="L82" s="126">
        <v>0</v>
      </c>
      <c r="M82" s="126">
        <v>0</v>
      </c>
      <c r="N82" s="126">
        <v>0</v>
      </c>
      <c r="O82" s="37">
        <v>0</v>
      </c>
      <c r="P82" s="37">
        <v>0</v>
      </c>
      <c r="Q82" s="37">
        <v>0</v>
      </c>
      <c r="R82" s="37">
        <v>0</v>
      </c>
      <c r="S82" s="37">
        <v>0</v>
      </c>
    </row>
    <row r="83" spans="1:19">
      <c r="B83" s="6">
        <v>1942</v>
      </c>
      <c r="C83" s="125">
        <v>0</v>
      </c>
      <c r="D83" s="126">
        <v>0</v>
      </c>
      <c r="E83" s="126">
        <v>0</v>
      </c>
      <c r="F83" s="126">
        <v>0</v>
      </c>
      <c r="G83" s="126">
        <v>0</v>
      </c>
      <c r="H83" s="126">
        <v>0</v>
      </c>
      <c r="I83" s="126">
        <v>0</v>
      </c>
      <c r="J83" s="126">
        <v>0</v>
      </c>
      <c r="K83" s="126">
        <v>0</v>
      </c>
      <c r="L83" s="126">
        <v>0</v>
      </c>
      <c r="M83" s="126">
        <v>0</v>
      </c>
      <c r="N83" s="126">
        <v>0</v>
      </c>
      <c r="O83" s="37">
        <v>0</v>
      </c>
      <c r="P83" s="37">
        <v>0</v>
      </c>
      <c r="Q83" s="37">
        <v>0</v>
      </c>
      <c r="R83" s="37">
        <v>0</v>
      </c>
      <c r="S83" s="37">
        <v>0</v>
      </c>
    </row>
    <row r="84" spans="1:19">
      <c r="B84" s="6">
        <v>1941</v>
      </c>
      <c r="C84" s="125">
        <v>0</v>
      </c>
      <c r="D84" s="126">
        <v>0</v>
      </c>
      <c r="E84" s="126">
        <v>0</v>
      </c>
      <c r="F84" s="126">
        <v>0</v>
      </c>
      <c r="G84" s="126">
        <v>0</v>
      </c>
      <c r="H84" s="126">
        <v>0</v>
      </c>
      <c r="I84" s="126">
        <v>0</v>
      </c>
      <c r="J84" s="126">
        <v>0</v>
      </c>
      <c r="K84" s="126">
        <v>0</v>
      </c>
      <c r="L84" s="126">
        <v>0</v>
      </c>
      <c r="M84" s="126">
        <v>0</v>
      </c>
      <c r="N84" s="126">
        <v>0</v>
      </c>
      <c r="O84" s="37">
        <v>0</v>
      </c>
      <c r="P84" s="37">
        <v>0</v>
      </c>
      <c r="Q84" s="37">
        <v>0</v>
      </c>
      <c r="R84" s="37">
        <v>0</v>
      </c>
      <c r="S84" s="37">
        <v>0</v>
      </c>
    </row>
    <row r="85" spans="1:19">
      <c r="B85" s="6">
        <v>1940</v>
      </c>
      <c r="C85" s="125">
        <v>0</v>
      </c>
      <c r="D85" s="126">
        <v>0</v>
      </c>
      <c r="E85" s="126">
        <v>0</v>
      </c>
      <c r="F85" s="126">
        <v>0</v>
      </c>
      <c r="G85" s="126">
        <v>0</v>
      </c>
      <c r="H85" s="126">
        <v>0</v>
      </c>
      <c r="I85" s="126">
        <v>0</v>
      </c>
      <c r="J85" s="126">
        <v>0</v>
      </c>
      <c r="K85" s="126">
        <v>0</v>
      </c>
      <c r="L85" s="126">
        <v>0</v>
      </c>
      <c r="M85" s="126">
        <v>0</v>
      </c>
      <c r="N85" s="126">
        <v>0</v>
      </c>
      <c r="O85" s="37">
        <v>0</v>
      </c>
      <c r="P85" s="37">
        <v>0</v>
      </c>
      <c r="Q85" s="37">
        <v>0</v>
      </c>
      <c r="R85" s="37">
        <v>0</v>
      </c>
      <c r="S85" s="37">
        <v>0</v>
      </c>
    </row>
    <row r="86" spans="1:19">
      <c r="B86" s="6">
        <v>1939</v>
      </c>
      <c r="C86" s="125">
        <v>0</v>
      </c>
      <c r="D86" s="126">
        <v>0</v>
      </c>
      <c r="E86" s="126">
        <v>0</v>
      </c>
      <c r="F86" s="126">
        <v>0</v>
      </c>
      <c r="G86" s="126">
        <v>0</v>
      </c>
      <c r="H86" s="126">
        <v>0</v>
      </c>
      <c r="I86" s="126">
        <v>0</v>
      </c>
      <c r="J86" s="126">
        <v>0</v>
      </c>
      <c r="K86" s="126">
        <v>0</v>
      </c>
      <c r="L86" s="126">
        <v>0</v>
      </c>
      <c r="M86" s="126">
        <v>0</v>
      </c>
      <c r="N86" s="126">
        <v>0</v>
      </c>
      <c r="O86" s="37">
        <v>0</v>
      </c>
      <c r="P86" s="37">
        <v>0</v>
      </c>
      <c r="Q86" s="37">
        <v>0</v>
      </c>
      <c r="R86" s="37">
        <v>0</v>
      </c>
      <c r="S86" s="37">
        <v>0</v>
      </c>
    </row>
    <row r="87" spans="1:19">
      <c r="B87" s="6">
        <v>1938</v>
      </c>
      <c r="C87" s="125">
        <v>0</v>
      </c>
      <c r="D87" s="126">
        <v>0</v>
      </c>
      <c r="E87" s="126">
        <v>0</v>
      </c>
      <c r="F87" s="126">
        <v>0</v>
      </c>
      <c r="G87" s="126">
        <v>0</v>
      </c>
      <c r="H87" s="126">
        <v>0</v>
      </c>
      <c r="I87" s="126">
        <v>0</v>
      </c>
      <c r="J87" s="126">
        <v>0</v>
      </c>
      <c r="K87" s="126">
        <v>0</v>
      </c>
      <c r="L87" s="126">
        <v>0</v>
      </c>
      <c r="M87" s="126">
        <v>0</v>
      </c>
      <c r="N87" s="126">
        <v>0</v>
      </c>
      <c r="O87" s="37">
        <v>0</v>
      </c>
      <c r="P87" s="37">
        <v>0</v>
      </c>
      <c r="Q87" s="37">
        <v>0</v>
      </c>
      <c r="R87" s="37">
        <v>0</v>
      </c>
      <c r="S87" s="37">
        <v>0</v>
      </c>
    </row>
    <row r="88" spans="1:19">
      <c r="B88" s="6">
        <v>1937</v>
      </c>
      <c r="C88" s="125">
        <v>0</v>
      </c>
      <c r="D88" s="126">
        <v>0</v>
      </c>
      <c r="E88" s="126">
        <v>0</v>
      </c>
      <c r="F88" s="126">
        <v>0</v>
      </c>
      <c r="G88" s="126">
        <v>0</v>
      </c>
      <c r="H88" s="126">
        <v>0</v>
      </c>
      <c r="I88" s="126">
        <v>0</v>
      </c>
      <c r="J88" s="126">
        <v>0</v>
      </c>
      <c r="K88" s="126">
        <v>0</v>
      </c>
      <c r="L88" s="126">
        <v>0</v>
      </c>
      <c r="M88" s="126">
        <v>0</v>
      </c>
      <c r="N88" s="126">
        <v>0</v>
      </c>
      <c r="O88" s="37">
        <v>0</v>
      </c>
      <c r="P88" s="37">
        <v>0</v>
      </c>
      <c r="Q88" s="37">
        <v>0</v>
      </c>
      <c r="R88" s="37">
        <v>0</v>
      </c>
      <c r="S88" s="37">
        <v>0</v>
      </c>
    </row>
    <row r="89" spans="1:19">
      <c r="B89" s="6">
        <v>1936</v>
      </c>
      <c r="C89" s="125">
        <v>0</v>
      </c>
      <c r="D89" s="126">
        <v>0</v>
      </c>
      <c r="E89" s="126">
        <v>0</v>
      </c>
      <c r="F89" s="126">
        <v>0</v>
      </c>
      <c r="G89" s="126">
        <v>0</v>
      </c>
      <c r="H89" s="126">
        <v>0</v>
      </c>
      <c r="I89" s="126">
        <v>0</v>
      </c>
      <c r="J89" s="126">
        <v>0</v>
      </c>
      <c r="K89" s="126">
        <v>0</v>
      </c>
      <c r="L89" s="126">
        <v>0</v>
      </c>
      <c r="M89" s="126">
        <v>0</v>
      </c>
      <c r="N89" s="126">
        <v>0</v>
      </c>
      <c r="O89" s="37">
        <v>0</v>
      </c>
      <c r="P89" s="37">
        <v>0</v>
      </c>
      <c r="Q89" s="37">
        <v>0</v>
      </c>
      <c r="R89" s="37">
        <v>0</v>
      </c>
      <c r="S89" s="37">
        <v>0</v>
      </c>
    </row>
    <row r="90" spans="1:19">
      <c r="B90" s="6">
        <v>1935</v>
      </c>
      <c r="C90" s="125">
        <v>0</v>
      </c>
      <c r="D90" s="126">
        <v>0</v>
      </c>
      <c r="E90" s="126">
        <v>0</v>
      </c>
      <c r="F90" s="126">
        <v>0</v>
      </c>
      <c r="G90" s="126">
        <v>0</v>
      </c>
      <c r="H90" s="126">
        <v>0</v>
      </c>
      <c r="I90" s="126">
        <v>0</v>
      </c>
      <c r="J90" s="126">
        <v>0</v>
      </c>
      <c r="K90" s="126">
        <v>0</v>
      </c>
      <c r="L90" s="126">
        <v>0</v>
      </c>
      <c r="M90" s="126">
        <v>0</v>
      </c>
      <c r="N90" s="126">
        <v>0</v>
      </c>
      <c r="O90" s="37">
        <v>0</v>
      </c>
      <c r="P90" s="37">
        <v>0</v>
      </c>
      <c r="Q90" s="37">
        <v>0</v>
      </c>
      <c r="R90" s="37">
        <v>0</v>
      </c>
      <c r="S90" s="37">
        <v>0</v>
      </c>
    </row>
    <row r="91" spans="1:19">
      <c r="B91" s="6">
        <v>1934</v>
      </c>
      <c r="C91" s="125">
        <v>0</v>
      </c>
      <c r="D91" s="126">
        <v>0</v>
      </c>
      <c r="E91" s="126">
        <v>0</v>
      </c>
      <c r="F91" s="126">
        <v>0</v>
      </c>
      <c r="G91" s="126">
        <v>0</v>
      </c>
      <c r="H91" s="126">
        <v>0</v>
      </c>
      <c r="I91" s="126">
        <v>0</v>
      </c>
      <c r="J91" s="126">
        <v>0</v>
      </c>
      <c r="K91" s="126">
        <v>0</v>
      </c>
      <c r="L91" s="126">
        <v>0</v>
      </c>
      <c r="M91" s="126">
        <v>0</v>
      </c>
      <c r="N91" s="126">
        <v>0</v>
      </c>
      <c r="O91" s="37">
        <v>0</v>
      </c>
      <c r="P91" s="37">
        <v>0</v>
      </c>
      <c r="Q91" s="37">
        <v>0</v>
      </c>
      <c r="R91" s="37">
        <v>0</v>
      </c>
      <c r="S91" s="37">
        <v>0</v>
      </c>
    </row>
    <row r="92" spans="1:19">
      <c r="B92" s="6">
        <v>1933</v>
      </c>
      <c r="C92" s="125">
        <v>0</v>
      </c>
      <c r="D92" s="126">
        <v>0</v>
      </c>
      <c r="E92" s="126">
        <v>0</v>
      </c>
      <c r="F92" s="126">
        <v>0</v>
      </c>
      <c r="G92" s="126">
        <v>0</v>
      </c>
      <c r="H92" s="126">
        <v>0</v>
      </c>
      <c r="I92" s="126">
        <v>0</v>
      </c>
      <c r="J92" s="126">
        <v>0</v>
      </c>
      <c r="K92" s="126">
        <v>0</v>
      </c>
      <c r="L92" s="126">
        <v>0</v>
      </c>
      <c r="M92" s="126">
        <v>0</v>
      </c>
      <c r="N92" s="126">
        <v>0</v>
      </c>
      <c r="O92" s="37">
        <v>0</v>
      </c>
      <c r="P92" s="37">
        <v>0</v>
      </c>
      <c r="Q92" s="37">
        <v>0</v>
      </c>
      <c r="R92" s="37">
        <v>0</v>
      </c>
      <c r="S92" s="37">
        <v>0</v>
      </c>
    </row>
    <row r="93" spans="1:19">
      <c r="B93" s="6">
        <v>1932</v>
      </c>
      <c r="C93" s="125">
        <v>0</v>
      </c>
      <c r="D93" s="126">
        <v>0</v>
      </c>
      <c r="E93" s="126">
        <v>0</v>
      </c>
      <c r="F93" s="126">
        <v>0</v>
      </c>
      <c r="G93" s="126">
        <v>0</v>
      </c>
      <c r="H93" s="126">
        <v>0</v>
      </c>
      <c r="I93" s="126">
        <v>0</v>
      </c>
      <c r="J93" s="126">
        <v>0</v>
      </c>
      <c r="K93" s="126">
        <v>0</v>
      </c>
      <c r="L93" s="126">
        <v>0</v>
      </c>
      <c r="M93" s="126">
        <v>0</v>
      </c>
      <c r="N93" s="126">
        <v>0</v>
      </c>
      <c r="O93" s="37">
        <v>0</v>
      </c>
      <c r="P93" s="37">
        <v>0</v>
      </c>
      <c r="Q93" s="37">
        <v>0</v>
      </c>
      <c r="R93" s="37">
        <v>0</v>
      </c>
      <c r="S93" s="37">
        <v>0</v>
      </c>
    </row>
    <row r="94" spans="1:19">
      <c r="B94" s="6">
        <v>1931</v>
      </c>
      <c r="C94" s="125">
        <v>0</v>
      </c>
      <c r="D94" s="126">
        <v>0</v>
      </c>
      <c r="E94" s="126">
        <v>0</v>
      </c>
      <c r="F94" s="126">
        <v>0</v>
      </c>
      <c r="G94" s="126">
        <v>0</v>
      </c>
      <c r="H94" s="126">
        <v>0</v>
      </c>
      <c r="I94" s="126">
        <v>0</v>
      </c>
      <c r="J94" s="126">
        <v>0</v>
      </c>
      <c r="K94" s="126">
        <v>0</v>
      </c>
      <c r="L94" s="126">
        <v>0</v>
      </c>
      <c r="M94" s="126">
        <v>0</v>
      </c>
      <c r="N94" s="126">
        <v>0</v>
      </c>
      <c r="O94" s="37">
        <v>0</v>
      </c>
      <c r="P94" s="37">
        <v>0</v>
      </c>
      <c r="Q94" s="37">
        <v>0</v>
      </c>
      <c r="R94" s="37">
        <v>0</v>
      </c>
      <c r="S94" s="37">
        <v>0</v>
      </c>
    </row>
    <row r="95" spans="1:19">
      <c r="B95" s="60">
        <v>1930</v>
      </c>
      <c r="C95" s="125">
        <v>0</v>
      </c>
      <c r="D95" s="126">
        <v>0</v>
      </c>
      <c r="E95" s="126">
        <v>0</v>
      </c>
      <c r="F95" s="126">
        <v>0</v>
      </c>
      <c r="G95" s="126">
        <v>0</v>
      </c>
      <c r="H95" s="126">
        <v>0</v>
      </c>
      <c r="I95" s="126">
        <v>0</v>
      </c>
      <c r="J95" s="126">
        <v>0</v>
      </c>
      <c r="K95" s="126">
        <v>0</v>
      </c>
      <c r="L95" s="126">
        <v>0</v>
      </c>
      <c r="M95" s="126">
        <v>0</v>
      </c>
      <c r="N95" s="126">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127"/>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128"/>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128"/>
      <c r="D105" s="129"/>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128"/>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128"/>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128"/>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128"/>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128"/>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128"/>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128"/>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128"/>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125">
        <v>0</v>
      </c>
      <c r="D114" s="126">
        <v>0</v>
      </c>
      <c r="E114" s="126">
        <v>0</v>
      </c>
      <c r="F114" s="126">
        <v>0</v>
      </c>
      <c r="G114" s="126">
        <v>0</v>
      </c>
      <c r="H114" s="126">
        <v>0</v>
      </c>
      <c r="I114" s="126">
        <v>0</v>
      </c>
      <c r="J114" s="126">
        <v>0</v>
      </c>
      <c r="K114" s="126">
        <v>0</v>
      </c>
      <c r="L114" s="126">
        <v>0</v>
      </c>
      <c r="M114" s="126">
        <v>0</v>
      </c>
      <c r="N114" s="126">
        <v>0</v>
      </c>
      <c r="O114" s="37">
        <v>0</v>
      </c>
      <c r="P114" s="37">
        <v>0</v>
      </c>
      <c r="Q114" s="37">
        <v>0</v>
      </c>
      <c r="R114" s="37">
        <v>0</v>
      </c>
      <c r="S114" s="37">
        <v>0</v>
      </c>
    </row>
    <row r="115" spans="2:19">
      <c r="B115" s="6">
        <v>2005</v>
      </c>
      <c r="C115" s="125">
        <v>0</v>
      </c>
      <c r="D115" s="126">
        <v>0</v>
      </c>
      <c r="E115" s="126">
        <v>0</v>
      </c>
      <c r="F115" s="126">
        <v>0</v>
      </c>
      <c r="G115" s="126">
        <v>0</v>
      </c>
      <c r="H115" s="126">
        <v>0</v>
      </c>
      <c r="I115" s="126">
        <v>0</v>
      </c>
      <c r="J115" s="126">
        <v>0</v>
      </c>
      <c r="K115" s="126">
        <v>0</v>
      </c>
      <c r="L115" s="126">
        <v>0</v>
      </c>
      <c r="M115" s="126">
        <v>0</v>
      </c>
      <c r="N115" s="126">
        <v>0</v>
      </c>
      <c r="O115" s="37">
        <v>0</v>
      </c>
      <c r="P115" s="37">
        <v>0</v>
      </c>
      <c r="Q115" s="37">
        <v>0</v>
      </c>
      <c r="R115" s="37">
        <v>0</v>
      </c>
      <c r="S115" s="37">
        <v>0</v>
      </c>
    </row>
    <row r="116" spans="2:19">
      <c r="B116" s="6">
        <v>2004</v>
      </c>
      <c r="C116" s="125">
        <v>0</v>
      </c>
      <c r="D116" s="126">
        <v>0</v>
      </c>
      <c r="E116" s="126">
        <v>0</v>
      </c>
      <c r="F116" s="126">
        <v>0</v>
      </c>
      <c r="G116" s="126">
        <v>0</v>
      </c>
      <c r="H116" s="126">
        <v>0</v>
      </c>
      <c r="I116" s="126">
        <v>0</v>
      </c>
      <c r="J116" s="126">
        <v>0</v>
      </c>
      <c r="K116" s="126">
        <v>0</v>
      </c>
      <c r="L116" s="126">
        <v>0</v>
      </c>
      <c r="M116" s="126">
        <v>0</v>
      </c>
      <c r="N116" s="126">
        <v>0</v>
      </c>
      <c r="O116" s="37">
        <v>0</v>
      </c>
      <c r="P116" s="37">
        <v>0</v>
      </c>
      <c r="Q116" s="37">
        <v>0</v>
      </c>
      <c r="R116" s="37">
        <v>0</v>
      </c>
      <c r="S116" s="37">
        <v>0</v>
      </c>
    </row>
    <row r="117" spans="2:19">
      <c r="B117" s="6">
        <v>2003</v>
      </c>
      <c r="C117" s="125">
        <v>0</v>
      </c>
      <c r="D117" s="126">
        <v>0</v>
      </c>
      <c r="E117" s="126">
        <v>0</v>
      </c>
      <c r="F117" s="126">
        <v>0</v>
      </c>
      <c r="G117" s="126">
        <v>0</v>
      </c>
      <c r="H117" s="126">
        <v>0</v>
      </c>
      <c r="I117" s="126">
        <v>0</v>
      </c>
      <c r="J117" s="126">
        <v>0</v>
      </c>
      <c r="K117" s="126">
        <v>0</v>
      </c>
      <c r="L117" s="126">
        <v>0</v>
      </c>
      <c r="M117" s="126">
        <v>0</v>
      </c>
      <c r="N117" s="126">
        <v>0</v>
      </c>
      <c r="O117" s="37">
        <v>0</v>
      </c>
      <c r="P117" s="37">
        <v>0</v>
      </c>
      <c r="Q117" s="37">
        <v>0</v>
      </c>
      <c r="R117" s="37">
        <v>0</v>
      </c>
      <c r="S117" s="37">
        <v>0</v>
      </c>
    </row>
    <row r="118" spans="2:19">
      <c r="B118" s="6">
        <v>2002</v>
      </c>
      <c r="C118" s="125">
        <v>0</v>
      </c>
      <c r="D118" s="126">
        <v>0</v>
      </c>
      <c r="E118" s="126">
        <v>0</v>
      </c>
      <c r="F118" s="126">
        <v>0</v>
      </c>
      <c r="G118" s="126">
        <v>0</v>
      </c>
      <c r="H118" s="126">
        <v>0</v>
      </c>
      <c r="I118" s="126">
        <v>0</v>
      </c>
      <c r="J118" s="126">
        <v>0</v>
      </c>
      <c r="K118" s="126">
        <v>0</v>
      </c>
      <c r="L118" s="126">
        <v>0</v>
      </c>
      <c r="M118" s="126">
        <v>0</v>
      </c>
      <c r="N118" s="126">
        <v>0</v>
      </c>
      <c r="O118" s="37">
        <v>0</v>
      </c>
      <c r="P118" s="37">
        <v>0</v>
      </c>
      <c r="Q118" s="37">
        <v>0</v>
      </c>
      <c r="R118" s="37">
        <v>0</v>
      </c>
      <c r="S118" s="37">
        <v>0</v>
      </c>
    </row>
    <row r="119" spans="2:19">
      <c r="B119" s="6">
        <v>2001</v>
      </c>
      <c r="C119" s="125">
        <v>0</v>
      </c>
      <c r="D119" s="126">
        <v>0</v>
      </c>
      <c r="E119" s="126">
        <v>0</v>
      </c>
      <c r="F119" s="126">
        <v>0</v>
      </c>
      <c r="G119" s="126">
        <v>0</v>
      </c>
      <c r="H119" s="126">
        <v>0</v>
      </c>
      <c r="I119" s="126">
        <v>0</v>
      </c>
      <c r="J119" s="126">
        <v>0</v>
      </c>
      <c r="K119" s="126">
        <v>0</v>
      </c>
      <c r="L119" s="126">
        <v>0</v>
      </c>
      <c r="M119" s="126">
        <v>0</v>
      </c>
      <c r="N119" s="126">
        <v>0</v>
      </c>
      <c r="O119" s="37">
        <v>0</v>
      </c>
      <c r="P119" s="37">
        <v>0</v>
      </c>
      <c r="Q119" s="37">
        <v>0</v>
      </c>
      <c r="R119" s="37">
        <v>0</v>
      </c>
      <c r="S119" s="37">
        <v>0</v>
      </c>
    </row>
    <row r="120" spans="2:19">
      <c r="B120" s="6">
        <v>2000</v>
      </c>
      <c r="C120" s="125">
        <v>0</v>
      </c>
      <c r="D120" s="126">
        <v>0</v>
      </c>
      <c r="E120" s="126">
        <v>0</v>
      </c>
      <c r="F120" s="126">
        <v>0</v>
      </c>
      <c r="G120" s="126">
        <v>0</v>
      </c>
      <c r="H120" s="126">
        <v>0</v>
      </c>
      <c r="I120" s="126">
        <v>0</v>
      </c>
      <c r="J120" s="126">
        <v>0</v>
      </c>
      <c r="K120" s="126">
        <v>0</v>
      </c>
      <c r="L120" s="126">
        <v>0</v>
      </c>
      <c r="M120" s="126">
        <v>0</v>
      </c>
      <c r="N120" s="126">
        <v>0</v>
      </c>
      <c r="O120" s="37">
        <v>0</v>
      </c>
      <c r="P120" s="37">
        <v>0</v>
      </c>
      <c r="Q120" s="37">
        <v>0</v>
      </c>
      <c r="R120" s="37">
        <v>0</v>
      </c>
      <c r="S120" s="37">
        <v>0</v>
      </c>
    </row>
    <row r="121" spans="2:19">
      <c r="B121" s="6">
        <v>1999</v>
      </c>
      <c r="C121" s="125">
        <v>0</v>
      </c>
      <c r="D121" s="126">
        <v>0</v>
      </c>
      <c r="E121" s="126">
        <v>0</v>
      </c>
      <c r="F121" s="126">
        <v>0</v>
      </c>
      <c r="G121" s="126">
        <v>0</v>
      </c>
      <c r="H121" s="126">
        <v>0</v>
      </c>
      <c r="I121" s="126">
        <v>0</v>
      </c>
      <c r="J121" s="126">
        <v>0</v>
      </c>
      <c r="K121" s="126">
        <v>0</v>
      </c>
      <c r="L121" s="126">
        <v>0</v>
      </c>
      <c r="M121" s="126">
        <v>0</v>
      </c>
      <c r="N121" s="126">
        <v>0</v>
      </c>
      <c r="O121" s="37">
        <v>0</v>
      </c>
      <c r="P121" s="37">
        <v>0</v>
      </c>
      <c r="Q121" s="37">
        <v>0</v>
      </c>
      <c r="R121" s="37">
        <v>0</v>
      </c>
      <c r="S121" s="37">
        <v>0</v>
      </c>
    </row>
    <row r="122" spans="2:19">
      <c r="B122" s="6">
        <v>1998</v>
      </c>
      <c r="C122" s="125">
        <v>0</v>
      </c>
      <c r="D122" s="126">
        <v>0</v>
      </c>
      <c r="E122" s="126">
        <v>0</v>
      </c>
      <c r="F122" s="126">
        <v>0</v>
      </c>
      <c r="G122" s="126">
        <v>0</v>
      </c>
      <c r="H122" s="126">
        <v>0</v>
      </c>
      <c r="I122" s="126">
        <v>0</v>
      </c>
      <c r="J122" s="126">
        <v>0</v>
      </c>
      <c r="K122" s="126">
        <v>0</v>
      </c>
      <c r="L122" s="126">
        <v>0</v>
      </c>
      <c r="M122" s="126">
        <v>0</v>
      </c>
      <c r="N122" s="126">
        <v>0</v>
      </c>
      <c r="O122" s="37">
        <v>0</v>
      </c>
      <c r="P122" s="37">
        <v>0</v>
      </c>
      <c r="Q122" s="37">
        <v>0</v>
      </c>
      <c r="R122" s="37">
        <v>0</v>
      </c>
      <c r="S122" s="37">
        <v>0</v>
      </c>
    </row>
    <row r="123" spans="2:19">
      <c r="B123" s="6">
        <v>1997</v>
      </c>
      <c r="C123" s="125">
        <v>0</v>
      </c>
      <c r="D123" s="126">
        <v>0</v>
      </c>
      <c r="E123" s="126">
        <v>0</v>
      </c>
      <c r="F123" s="126">
        <v>0</v>
      </c>
      <c r="G123" s="126">
        <v>0</v>
      </c>
      <c r="H123" s="126">
        <v>0</v>
      </c>
      <c r="I123" s="126">
        <v>0</v>
      </c>
      <c r="J123" s="126">
        <v>0</v>
      </c>
      <c r="K123" s="126">
        <v>0</v>
      </c>
      <c r="L123" s="126">
        <v>0</v>
      </c>
      <c r="M123" s="126">
        <v>0</v>
      </c>
      <c r="N123" s="126">
        <v>0</v>
      </c>
      <c r="O123" s="37">
        <v>0</v>
      </c>
      <c r="P123" s="37">
        <v>0</v>
      </c>
      <c r="Q123" s="37">
        <v>0</v>
      </c>
      <c r="R123" s="37">
        <v>0</v>
      </c>
      <c r="S123" s="37">
        <v>0</v>
      </c>
    </row>
    <row r="124" spans="2:19">
      <c r="B124" s="6">
        <v>1996</v>
      </c>
      <c r="C124" s="125">
        <v>0</v>
      </c>
      <c r="D124" s="126">
        <v>0</v>
      </c>
      <c r="E124" s="126">
        <v>0</v>
      </c>
      <c r="F124" s="126">
        <v>0</v>
      </c>
      <c r="G124" s="126">
        <v>0</v>
      </c>
      <c r="H124" s="126">
        <v>0</v>
      </c>
      <c r="I124" s="126">
        <v>0</v>
      </c>
      <c r="J124" s="126">
        <v>0</v>
      </c>
      <c r="K124" s="126">
        <v>0</v>
      </c>
      <c r="L124" s="126">
        <v>0</v>
      </c>
      <c r="M124" s="126">
        <v>0</v>
      </c>
      <c r="N124" s="126">
        <v>0</v>
      </c>
      <c r="O124" s="37">
        <v>0</v>
      </c>
      <c r="P124" s="37">
        <v>0</v>
      </c>
      <c r="Q124" s="37">
        <v>0</v>
      </c>
      <c r="R124" s="37">
        <v>0</v>
      </c>
      <c r="S124" s="37">
        <v>0</v>
      </c>
    </row>
    <row r="125" spans="2:19">
      <c r="B125" s="6">
        <v>1995</v>
      </c>
      <c r="C125" s="125">
        <v>0</v>
      </c>
      <c r="D125" s="126">
        <v>0</v>
      </c>
      <c r="E125" s="126">
        <v>0</v>
      </c>
      <c r="F125" s="126">
        <v>0</v>
      </c>
      <c r="G125" s="126">
        <v>0</v>
      </c>
      <c r="H125" s="126">
        <v>0</v>
      </c>
      <c r="I125" s="126">
        <v>0</v>
      </c>
      <c r="J125" s="126">
        <v>0</v>
      </c>
      <c r="K125" s="126">
        <v>0</v>
      </c>
      <c r="L125" s="126">
        <v>0</v>
      </c>
      <c r="M125" s="126">
        <v>0</v>
      </c>
      <c r="N125" s="126">
        <v>0</v>
      </c>
      <c r="O125" s="37">
        <v>0</v>
      </c>
      <c r="P125" s="37">
        <v>0</v>
      </c>
      <c r="Q125" s="37">
        <v>0</v>
      </c>
      <c r="R125" s="37">
        <v>0</v>
      </c>
      <c r="S125" s="37">
        <v>0</v>
      </c>
    </row>
    <row r="126" spans="2:19">
      <c r="B126" s="6">
        <v>1994</v>
      </c>
      <c r="C126" s="125">
        <v>0</v>
      </c>
      <c r="D126" s="126">
        <v>0</v>
      </c>
      <c r="E126" s="126">
        <v>0</v>
      </c>
      <c r="F126" s="126">
        <v>0</v>
      </c>
      <c r="G126" s="126">
        <v>0</v>
      </c>
      <c r="H126" s="126">
        <v>0</v>
      </c>
      <c r="I126" s="126">
        <v>0</v>
      </c>
      <c r="J126" s="126">
        <v>0</v>
      </c>
      <c r="K126" s="126">
        <v>0</v>
      </c>
      <c r="L126" s="126">
        <v>0</v>
      </c>
      <c r="M126" s="126">
        <v>0</v>
      </c>
      <c r="N126" s="126">
        <v>0</v>
      </c>
      <c r="O126" s="37">
        <v>0</v>
      </c>
      <c r="P126" s="37">
        <v>0</v>
      </c>
      <c r="Q126" s="37">
        <v>0</v>
      </c>
      <c r="R126" s="37">
        <v>0</v>
      </c>
      <c r="S126" s="37">
        <v>0</v>
      </c>
    </row>
    <row r="127" spans="2:19">
      <c r="B127" s="6">
        <v>1993</v>
      </c>
      <c r="C127" s="125">
        <v>0</v>
      </c>
      <c r="D127" s="126">
        <v>0</v>
      </c>
      <c r="E127" s="126">
        <v>0</v>
      </c>
      <c r="F127" s="126">
        <v>0</v>
      </c>
      <c r="G127" s="126">
        <v>0</v>
      </c>
      <c r="H127" s="126">
        <v>0</v>
      </c>
      <c r="I127" s="126">
        <v>0</v>
      </c>
      <c r="J127" s="126">
        <v>0</v>
      </c>
      <c r="K127" s="126">
        <v>0</v>
      </c>
      <c r="L127" s="126">
        <v>0</v>
      </c>
      <c r="M127" s="126">
        <v>0</v>
      </c>
      <c r="N127" s="126">
        <v>0</v>
      </c>
      <c r="O127" s="37">
        <v>0</v>
      </c>
      <c r="P127" s="37">
        <v>0</v>
      </c>
      <c r="Q127" s="37">
        <v>0</v>
      </c>
      <c r="R127" s="37">
        <v>0</v>
      </c>
      <c r="S127" s="37">
        <v>0</v>
      </c>
    </row>
    <row r="128" spans="2:19">
      <c r="B128" s="6">
        <v>1992</v>
      </c>
      <c r="C128" s="125">
        <v>0</v>
      </c>
      <c r="D128" s="126">
        <v>0</v>
      </c>
      <c r="E128" s="126">
        <v>0</v>
      </c>
      <c r="F128" s="126">
        <v>0</v>
      </c>
      <c r="G128" s="126">
        <v>0</v>
      </c>
      <c r="H128" s="126">
        <v>0</v>
      </c>
      <c r="I128" s="126">
        <v>0</v>
      </c>
      <c r="J128" s="126">
        <v>0</v>
      </c>
      <c r="K128" s="126">
        <v>0</v>
      </c>
      <c r="L128" s="126">
        <v>0</v>
      </c>
      <c r="M128" s="126">
        <v>0</v>
      </c>
      <c r="N128" s="126">
        <v>0</v>
      </c>
      <c r="O128" s="37">
        <v>0</v>
      </c>
      <c r="P128" s="37">
        <v>0</v>
      </c>
      <c r="Q128" s="37">
        <v>0</v>
      </c>
      <c r="R128" s="37">
        <v>0</v>
      </c>
      <c r="S128" s="37">
        <v>0</v>
      </c>
    </row>
    <row r="129" spans="2:19">
      <c r="B129" s="6">
        <v>1991</v>
      </c>
      <c r="C129" s="125">
        <v>0</v>
      </c>
      <c r="D129" s="126">
        <v>0</v>
      </c>
      <c r="E129" s="126">
        <v>0</v>
      </c>
      <c r="F129" s="126">
        <v>0</v>
      </c>
      <c r="G129" s="126">
        <v>0</v>
      </c>
      <c r="H129" s="126">
        <v>0</v>
      </c>
      <c r="I129" s="126">
        <v>0</v>
      </c>
      <c r="J129" s="126">
        <v>0</v>
      </c>
      <c r="K129" s="126">
        <v>0</v>
      </c>
      <c r="L129" s="126">
        <v>0</v>
      </c>
      <c r="M129" s="126">
        <v>0</v>
      </c>
      <c r="N129" s="126">
        <v>0</v>
      </c>
      <c r="O129" s="37">
        <v>0</v>
      </c>
      <c r="P129" s="37">
        <v>0</v>
      </c>
      <c r="Q129" s="37">
        <v>0</v>
      </c>
      <c r="R129" s="37">
        <v>0</v>
      </c>
      <c r="S129" s="37">
        <v>0</v>
      </c>
    </row>
    <row r="130" spans="2:19">
      <c r="B130" s="6">
        <v>1990</v>
      </c>
      <c r="C130" s="125">
        <v>0</v>
      </c>
      <c r="D130" s="126">
        <v>0</v>
      </c>
      <c r="E130" s="126">
        <v>0</v>
      </c>
      <c r="F130" s="126">
        <v>0</v>
      </c>
      <c r="G130" s="126">
        <v>0</v>
      </c>
      <c r="H130" s="126">
        <v>0</v>
      </c>
      <c r="I130" s="126">
        <v>0</v>
      </c>
      <c r="J130" s="126">
        <v>0</v>
      </c>
      <c r="K130" s="126">
        <v>0</v>
      </c>
      <c r="L130" s="126">
        <v>0</v>
      </c>
      <c r="M130" s="126">
        <v>0</v>
      </c>
      <c r="N130" s="126">
        <v>0</v>
      </c>
      <c r="O130" s="37">
        <v>0</v>
      </c>
      <c r="P130" s="37">
        <v>0</v>
      </c>
      <c r="Q130" s="37">
        <v>0</v>
      </c>
      <c r="R130" s="37">
        <v>0</v>
      </c>
      <c r="S130" s="37">
        <v>0</v>
      </c>
    </row>
    <row r="131" spans="2:19">
      <c r="B131" s="6">
        <v>1989</v>
      </c>
      <c r="C131" s="125">
        <v>0</v>
      </c>
      <c r="D131" s="126">
        <v>0</v>
      </c>
      <c r="E131" s="126">
        <v>0</v>
      </c>
      <c r="F131" s="126">
        <v>0</v>
      </c>
      <c r="G131" s="126">
        <v>0</v>
      </c>
      <c r="H131" s="126">
        <v>0</v>
      </c>
      <c r="I131" s="126">
        <v>0</v>
      </c>
      <c r="J131" s="126">
        <v>0</v>
      </c>
      <c r="K131" s="126">
        <v>0</v>
      </c>
      <c r="L131" s="126">
        <v>0</v>
      </c>
      <c r="M131" s="126">
        <v>0</v>
      </c>
      <c r="N131" s="126">
        <v>0</v>
      </c>
      <c r="O131" s="37">
        <v>0</v>
      </c>
      <c r="P131" s="37">
        <v>0</v>
      </c>
      <c r="Q131" s="37">
        <v>0</v>
      </c>
      <c r="R131" s="37">
        <v>0</v>
      </c>
      <c r="S131" s="37">
        <v>0</v>
      </c>
    </row>
    <row r="132" spans="2:19">
      <c r="B132" s="6">
        <v>1988</v>
      </c>
      <c r="C132" s="125">
        <v>0</v>
      </c>
      <c r="D132" s="126">
        <v>0</v>
      </c>
      <c r="E132" s="126">
        <v>0</v>
      </c>
      <c r="F132" s="126">
        <v>0</v>
      </c>
      <c r="G132" s="126">
        <v>0</v>
      </c>
      <c r="H132" s="126">
        <v>0</v>
      </c>
      <c r="I132" s="126">
        <v>0</v>
      </c>
      <c r="J132" s="126">
        <v>0</v>
      </c>
      <c r="K132" s="126">
        <v>0</v>
      </c>
      <c r="L132" s="126">
        <v>0</v>
      </c>
      <c r="M132" s="126">
        <v>0</v>
      </c>
      <c r="N132" s="126">
        <v>0</v>
      </c>
      <c r="O132" s="37">
        <v>0</v>
      </c>
      <c r="P132" s="37">
        <v>0</v>
      </c>
      <c r="Q132" s="37">
        <v>0</v>
      </c>
      <c r="R132" s="37">
        <v>0</v>
      </c>
      <c r="S132" s="37">
        <v>0</v>
      </c>
    </row>
    <row r="133" spans="2:19">
      <c r="B133" s="6">
        <v>1987</v>
      </c>
      <c r="C133" s="125">
        <v>0</v>
      </c>
      <c r="D133" s="126">
        <v>0</v>
      </c>
      <c r="E133" s="126">
        <v>0</v>
      </c>
      <c r="F133" s="126">
        <v>0</v>
      </c>
      <c r="G133" s="126">
        <v>0</v>
      </c>
      <c r="H133" s="126">
        <v>0</v>
      </c>
      <c r="I133" s="126">
        <v>0</v>
      </c>
      <c r="J133" s="126">
        <v>0</v>
      </c>
      <c r="K133" s="126">
        <v>0</v>
      </c>
      <c r="L133" s="126">
        <v>0</v>
      </c>
      <c r="M133" s="126">
        <v>0</v>
      </c>
      <c r="N133" s="126">
        <v>0</v>
      </c>
      <c r="O133" s="37">
        <v>0</v>
      </c>
      <c r="P133" s="37">
        <v>0</v>
      </c>
      <c r="Q133" s="37">
        <v>0</v>
      </c>
      <c r="R133" s="37">
        <v>0</v>
      </c>
      <c r="S133" s="37">
        <v>0</v>
      </c>
    </row>
    <row r="134" spans="2:19">
      <c r="B134" s="6">
        <v>1986</v>
      </c>
      <c r="C134" s="125">
        <v>0</v>
      </c>
      <c r="D134" s="126">
        <v>0</v>
      </c>
      <c r="E134" s="126">
        <v>0</v>
      </c>
      <c r="F134" s="126">
        <v>0</v>
      </c>
      <c r="G134" s="126">
        <v>0</v>
      </c>
      <c r="H134" s="126">
        <v>0</v>
      </c>
      <c r="I134" s="126">
        <v>0</v>
      </c>
      <c r="J134" s="126">
        <v>0</v>
      </c>
      <c r="K134" s="126">
        <v>0</v>
      </c>
      <c r="L134" s="126">
        <v>0</v>
      </c>
      <c r="M134" s="126">
        <v>0</v>
      </c>
      <c r="N134" s="126">
        <v>0</v>
      </c>
      <c r="O134" s="37">
        <v>0</v>
      </c>
      <c r="P134" s="37">
        <v>0</v>
      </c>
      <c r="Q134" s="37">
        <v>0</v>
      </c>
      <c r="R134" s="37">
        <v>0</v>
      </c>
      <c r="S134" s="37">
        <v>0</v>
      </c>
    </row>
    <row r="135" spans="2:19">
      <c r="B135" s="6">
        <v>1985</v>
      </c>
      <c r="C135" s="125">
        <v>0</v>
      </c>
      <c r="D135" s="126">
        <v>0</v>
      </c>
      <c r="E135" s="126">
        <v>0</v>
      </c>
      <c r="F135" s="126">
        <v>0</v>
      </c>
      <c r="G135" s="126">
        <v>0</v>
      </c>
      <c r="H135" s="126">
        <v>0</v>
      </c>
      <c r="I135" s="126">
        <v>0</v>
      </c>
      <c r="J135" s="126">
        <v>0</v>
      </c>
      <c r="K135" s="126">
        <v>0</v>
      </c>
      <c r="L135" s="126">
        <v>0</v>
      </c>
      <c r="M135" s="126">
        <v>0</v>
      </c>
      <c r="N135" s="126">
        <v>0</v>
      </c>
      <c r="O135" s="37">
        <v>0</v>
      </c>
      <c r="P135" s="37">
        <v>0</v>
      </c>
      <c r="Q135" s="37">
        <v>0</v>
      </c>
      <c r="R135" s="37">
        <v>0</v>
      </c>
      <c r="S135" s="37">
        <v>0</v>
      </c>
    </row>
    <row r="136" spans="2:19">
      <c r="B136" s="6">
        <v>1984</v>
      </c>
      <c r="C136" s="125">
        <v>0</v>
      </c>
      <c r="D136" s="126">
        <v>0</v>
      </c>
      <c r="E136" s="126">
        <v>0</v>
      </c>
      <c r="F136" s="126">
        <v>0</v>
      </c>
      <c r="G136" s="126">
        <v>0</v>
      </c>
      <c r="H136" s="126">
        <v>0</v>
      </c>
      <c r="I136" s="126">
        <v>0</v>
      </c>
      <c r="J136" s="126">
        <v>0</v>
      </c>
      <c r="K136" s="126">
        <v>0</v>
      </c>
      <c r="L136" s="126">
        <v>0</v>
      </c>
      <c r="M136" s="126">
        <v>0</v>
      </c>
      <c r="N136" s="126">
        <v>0</v>
      </c>
      <c r="O136" s="37">
        <v>0</v>
      </c>
      <c r="P136" s="37">
        <v>0</v>
      </c>
      <c r="Q136" s="37">
        <v>0</v>
      </c>
      <c r="R136" s="37">
        <v>0</v>
      </c>
      <c r="S136" s="37">
        <v>0</v>
      </c>
    </row>
    <row r="137" spans="2:19">
      <c r="B137" s="6">
        <v>1983</v>
      </c>
      <c r="C137" s="125">
        <v>0</v>
      </c>
      <c r="D137" s="126">
        <v>0</v>
      </c>
      <c r="E137" s="126">
        <v>0</v>
      </c>
      <c r="F137" s="126">
        <v>0</v>
      </c>
      <c r="G137" s="126">
        <v>0</v>
      </c>
      <c r="H137" s="126">
        <v>0</v>
      </c>
      <c r="I137" s="126">
        <v>0</v>
      </c>
      <c r="J137" s="126">
        <v>0</v>
      </c>
      <c r="K137" s="126">
        <v>0</v>
      </c>
      <c r="L137" s="126">
        <v>0</v>
      </c>
      <c r="M137" s="126">
        <v>0</v>
      </c>
      <c r="N137" s="126">
        <v>0</v>
      </c>
      <c r="O137" s="37">
        <v>0</v>
      </c>
      <c r="P137" s="37">
        <v>0</v>
      </c>
      <c r="Q137" s="37">
        <v>0</v>
      </c>
      <c r="R137" s="37">
        <v>0</v>
      </c>
      <c r="S137" s="37">
        <v>0</v>
      </c>
    </row>
    <row r="138" spans="2:19">
      <c r="B138" s="6">
        <v>1982</v>
      </c>
      <c r="C138" s="125">
        <v>0</v>
      </c>
      <c r="D138" s="126">
        <v>0</v>
      </c>
      <c r="E138" s="126">
        <v>0</v>
      </c>
      <c r="F138" s="126">
        <v>0</v>
      </c>
      <c r="G138" s="126">
        <v>0</v>
      </c>
      <c r="H138" s="126">
        <v>0</v>
      </c>
      <c r="I138" s="126">
        <v>0</v>
      </c>
      <c r="J138" s="126">
        <v>0</v>
      </c>
      <c r="K138" s="126">
        <v>0</v>
      </c>
      <c r="L138" s="126">
        <v>0</v>
      </c>
      <c r="M138" s="126">
        <v>0</v>
      </c>
      <c r="N138" s="126">
        <v>0</v>
      </c>
      <c r="O138" s="37">
        <v>0</v>
      </c>
      <c r="P138" s="37">
        <v>0</v>
      </c>
      <c r="Q138" s="37">
        <v>0</v>
      </c>
      <c r="R138" s="37">
        <v>0</v>
      </c>
      <c r="S138" s="37">
        <v>0</v>
      </c>
    </row>
    <row r="139" spans="2:19">
      <c r="B139" s="6">
        <v>1981</v>
      </c>
      <c r="C139" s="125">
        <v>0</v>
      </c>
      <c r="D139" s="126">
        <v>0</v>
      </c>
      <c r="E139" s="126">
        <v>0</v>
      </c>
      <c r="F139" s="126">
        <v>0</v>
      </c>
      <c r="G139" s="126">
        <v>0</v>
      </c>
      <c r="H139" s="126">
        <v>0</v>
      </c>
      <c r="I139" s="126">
        <v>0</v>
      </c>
      <c r="J139" s="126">
        <v>0</v>
      </c>
      <c r="K139" s="126">
        <v>0</v>
      </c>
      <c r="L139" s="126">
        <v>0</v>
      </c>
      <c r="M139" s="126">
        <v>0</v>
      </c>
      <c r="N139" s="126">
        <v>0</v>
      </c>
      <c r="O139" s="37">
        <v>0</v>
      </c>
      <c r="P139" s="37">
        <v>0</v>
      </c>
      <c r="Q139" s="37">
        <v>0</v>
      </c>
      <c r="R139" s="37">
        <v>0</v>
      </c>
      <c r="S139" s="37">
        <v>0</v>
      </c>
    </row>
    <row r="140" spans="2:19">
      <c r="B140" s="6">
        <v>1980</v>
      </c>
      <c r="C140" s="125">
        <v>0</v>
      </c>
      <c r="D140" s="126">
        <v>0</v>
      </c>
      <c r="E140" s="126">
        <v>0</v>
      </c>
      <c r="F140" s="126">
        <v>0</v>
      </c>
      <c r="G140" s="126">
        <v>0</v>
      </c>
      <c r="H140" s="126">
        <v>0</v>
      </c>
      <c r="I140" s="126">
        <v>0</v>
      </c>
      <c r="J140" s="126">
        <v>0</v>
      </c>
      <c r="K140" s="126">
        <v>0</v>
      </c>
      <c r="L140" s="126">
        <v>0</v>
      </c>
      <c r="M140" s="126">
        <v>0</v>
      </c>
      <c r="N140" s="126">
        <v>0</v>
      </c>
      <c r="O140" s="37">
        <v>0</v>
      </c>
      <c r="P140" s="37">
        <v>0</v>
      </c>
      <c r="Q140" s="37">
        <v>0</v>
      </c>
      <c r="R140" s="37">
        <v>0</v>
      </c>
      <c r="S140" s="37">
        <v>0</v>
      </c>
    </row>
    <row r="141" spans="2:19">
      <c r="B141" s="6">
        <v>1979</v>
      </c>
      <c r="C141" s="125">
        <v>0</v>
      </c>
      <c r="D141" s="126">
        <v>0</v>
      </c>
      <c r="E141" s="126">
        <v>0</v>
      </c>
      <c r="F141" s="126">
        <v>0</v>
      </c>
      <c r="G141" s="126">
        <v>0</v>
      </c>
      <c r="H141" s="126">
        <v>0</v>
      </c>
      <c r="I141" s="126">
        <v>0</v>
      </c>
      <c r="J141" s="126">
        <v>0</v>
      </c>
      <c r="K141" s="126">
        <v>0</v>
      </c>
      <c r="L141" s="126">
        <v>0</v>
      </c>
      <c r="M141" s="126">
        <v>0</v>
      </c>
      <c r="N141" s="126">
        <v>0</v>
      </c>
      <c r="O141" s="37">
        <v>0</v>
      </c>
      <c r="P141" s="37">
        <v>0</v>
      </c>
      <c r="Q141" s="37">
        <v>0</v>
      </c>
      <c r="R141" s="37">
        <v>0</v>
      </c>
      <c r="S141" s="37">
        <v>0</v>
      </c>
    </row>
    <row r="142" spans="2:19">
      <c r="B142" s="6">
        <v>1978</v>
      </c>
      <c r="C142" s="125">
        <v>0</v>
      </c>
      <c r="D142" s="126">
        <v>0</v>
      </c>
      <c r="E142" s="126">
        <v>0</v>
      </c>
      <c r="F142" s="126">
        <v>0</v>
      </c>
      <c r="G142" s="126">
        <v>0</v>
      </c>
      <c r="H142" s="126">
        <v>0</v>
      </c>
      <c r="I142" s="126">
        <v>0</v>
      </c>
      <c r="J142" s="126">
        <v>0</v>
      </c>
      <c r="K142" s="126">
        <v>0</v>
      </c>
      <c r="L142" s="126">
        <v>0</v>
      </c>
      <c r="M142" s="126">
        <v>0</v>
      </c>
      <c r="N142" s="126">
        <v>0</v>
      </c>
      <c r="O142" s="37">
        <v>0</v>
      </c>
      <c r="P142" s="37">
        <v>0</v>
      </c>
      <c r="Q142" s="37">
        <v>0</v>
      </c>
      <c r="R142" s="37">
        <v>0</v>
      </c>
      <c r="S142" s="37">
        <v>0</v>
      </c>
    </row>
    <row r="143" spans="2:19">
      <c r="B143" s="6">
        <v>1977</v>
      </c>
      <c r="C143" s="125">
        <v>0</v>
      </c>
      <c r="D143" s="126">
        <v>0</v>
      </c>
      <c r="E143" s="126">
        <v>0</v>
      </c>
      <c r="F143" s="126">
        <v>0</v>
      </c>
      <c r="G143" s="126">
        <v>0</v>
      </c>
      <c r="H143" s="126">
        <v>0</v>
      </c>
      <c r="I143" s="126">
        <v>0</v>
      </c>
      <c r="J143" s="126">
        <v>0</v>
      </c>
      <c r="K143" s="126">
        <v>0</v>
      </c>
      <c r="L143" s="126">
        <v>0</v>
      </c>
      <c r="M143" s="126">
        <v>0</v>
      </c>
      <c r="N143" s="126">
        <v>0</v>
      </c>
      <c r="O143" s="37">
        <v>0</v>
      </c>
      <c r="P143" s="37">
        <v>0</v>
      </c>
      <c r="Q143" s="37">
        <v>0</v>
      </c>
      <c r="R143" s="37">
        <v>0</v>
      </c>
      <c r="S143" s="37">
        <v>0</v>
      </c>
    </row>
    <row r="144" spans="2:19">
      <c r="B144" s="6">
        <v>1976</v>
      </c>
      <c r="C144" s="125">
        <v>0</v>
      </c>
      <c r="D144" s="126">
        <v>0</v>
      </c>
      <c r="E144" s="126">
        <v>0</v>
      </c>
      <c r="F144" s="126">
        <v>0</v>
      </c>
      <c r="G144" s="126">
        <v>0</v>
      </c>
      <c r="H144" s="126">
        <v>0</v>
      </c>
      <c r="I144" s="126">
        <v>0</v>
      </c>
      <c r="J144" s="126">
        <v>0</v>
      </c>
      <c r="K144" s="126">
        <v>0</v>
      </c>
      <c r="L144" s="126">
        <v>0</v>
      </c>
      <c r="M144" s="126">
        <v>0</v>
      </c>
      <c r="N144" s="126">
        <v>0</v>
      </c>
      <c r="O144" s="37">
        <v>0</v>
      </c>
      <c r="P144" s="37">
        <v>0</v>
      </c>
      <c r="Q144" s="37">
        <v>0</v>
      </c>
      <c r="R144" s="37">
        <v>0</v>
      </c>
      <c r="S144" s="37">
        <v>0</v>
      </c>
    </row>
    <row r="145" spans="2:19">
      <c r="B145" s="6">
        <v>1975</v>
      </c>
      <c r="C145" s="125">
        <v>0</v>
      </c>
      <c r="D145" s="126">
        <v>0</v>
      </c>
      <c r="E145" s="126">
        <v>0</v>
      </c>
      <c r="F145" s="126">
        <v>0</v>
      </c>
      <c r="G145" s="126">
        <v>0</v>
      </c>
      <c r="H145" s="126">
        <v>0</v>
      </c>
      <c r="I145" s="126">
        <v>0</v>
      </c>
      <c r="J145" s="126">
        <v>0</v>
      </c>
      <c r="K145" s="126">
        <v>0</v>
      </c>
      <c r="L145" s="126">
        <v>0</v>
      </c>
      <c r="M145" s="126">
        <v>0</v>
      </c>
      <c r="N145" s="126">
        <v>0</v>
      </c>
      <c r="O145" s="37">
        <v>0</v>
      </c>
      <c r="P145" s="37">
        <v>0</v>
      </c>
      <c r="Q145" s="37">
        <v>0</v>
      </c>
      <c r="R145" s="37">
        <v>0</v>
      </c>
      <c r="S145" s="37">
        <v>0</v>
      </c>
    </row>
    <row r="146" spans="2:19">
      <c r="B146" s="6">
        <v>1974</v>
      </c>
      <c r="C146" s="125">
        <v>0</v>
      </c>
      <c r="D146" s="126">
        <v>0</v>
      </c>
      <c r="E146" s="126">
        <v>0</v>
      </c>
      <c r="F146" s="126">
        <v>0</v>
      </c>
      <c r="G146" s="126">
        <v>0</v>
      </c>
      <c r="H146" s="126">
        <v>0</v>
      </c>
      <c r="I146" s="126">
        <v>0</v>
      </c>
      <c r="J146" s="126">
        <v>0</v>
      </c>
      <c r="K146" s="126">
        <v>0</v>
      </c>
      <c r="L146" s="126">
        <v>0</v>
      </c>
      <c r="M146" s="126">
        <v>0</v>
      </c>
      <c r="N146" s="126">
        <v>0</v>
      </c>
      <c r="O146" s="37">
        <v>0</v>
      </c>
      <c r="P146" s="37">
        <v>0</v>
      </c>
      <c r="Q146" s="37">
        <v>0</v>
      </c>
      <c r="R146" s="37">
        <v>0</v>
      </c>
      <c r="S146" s="37">
        <v>0</v>
      </c>
    </row>
    <row r="147" spans="2:19">
      <c r="B147" s="6">
        <v>1973</v>
      </c>
      <c r="C147" s="125">
        <v>0</v>
      </c>
      <c r="D147" s="126">
        <v>0</v>
      </c>
      <c r="E147" s="126">
        <v>0</v>
      </c>
      <c r="F147" s="126">
        <v>0</v>
      </c>
      <c r="G147" s="126">
        <v>0</v>
      </c>
      <c r="H147" s="126">
        <v>0</v>
      </c>
      <c r="I147" s="126">
        <v>0</v>
      </c>
      <c r="J147" s="126">
        <v>0</v>
      </c>
      <c r="K147" s="126">
        <v>0</v>
      </c>
      <c r="L147" s="126">
        <v>0</v>
      </c>
      <c r="M147" s="126">
        <v>0</v>
      </c>
      <c r="N147" s="126">
        <v>0</v>
      </c>
      <c r="O147" s="37">
        <v>0</v>
      </c>
      <c r="P147" s="37">
        <v>0</v>
      </c>
      <c r="Q147" s="37">
        <v>0</v>
      </c>
      <c r="R147" s="37">
        <v>0</v>
      </c>
      <c r="S147" s="37">
        <v>0</v>
      </c>
    </row>
    <row r="148" spans="2:19">
      <c r="B148" s="6">
        <v>1972</v>
      </c>
      <c r="C148" s="125">
        <v>0</v>
      </c>
      <c r="D148" s="126">
        <v>0</v>
      </c>
      <c r="E148" s="126">
        <v>0</v>
      </c>
      <c r="F148" s="126">
        <v>0</v>
      </c>
      <c r="G148" s="126">
        <v>0</v>
      </c>
      <c r="H148" s="126">
        <v>0</v>
      </c>
      <c r="I148" s="126">
        <v>0</v>
      </c>
      <c r="J148" s="126">
        <v>0</v>
      </c>
      <c r="K148" s="126">
        <v>0</v>
      </c>
      <c r="L148" s="126">
        <v>0</v>
      </c>
      <c r="M148" s="126">
        <v>0</v>
      </c>
      <c r="N148" s="126">
        <v>0</v>
      </c>
      <c r="O148" s="37">
        <v>0</v>
      </c>
      <c r="P148" s="37">
        <v>0</v>
      </c>
      <c r="Q148" s="37">
        <v>0</v>
      </c>
      <c r="R148" s="37">
        <v>0</v>
      </c>
      <c r="S148" s="37">
        <v>0</v>
      </c>
    </row>
    <row r="149" spans="2:19">
      <c r="B149" s="6">
        <v>1971</v>
      </c>
      <c r="C149" s="125">
        <v>0</v>
      </c>
      <c r="D149" s="126">
        <v>0</v>
      </c>
      <c r="E149" s="126">
        <v>0</v>
      </c>
      <c r="F149" s="126">
        <v>0</v>
      </c>
      <c r="G149" s="126">
        <v>0</v>
      </c>
      <c r="H149" s="126">
        <v>0</v>
      </c>
      <c r="I149" s="126">
        <v>0</v>
      </c>
      <c r="J149" s="126">
        <v>0</v>
      </c>
      <c r="K149" s="126">
        <v>0</v>
      </c>
      <c r="L149" s="126">
        <v>0</v>
      </c>
      <c r="M149" s="126">
        <v>0</v>
      </c>
      <c r="N149" s="126">
        <v>0</v>
      </c>
      <c r="O149" s="37">
        <v>0</v>
      </c>
      <c r="P149" s="37">
        <v>0</v>
      </c>
      <c r="Q149" s="37">
        <v>0</v>
      </c>
      <c r="R149" s="37">
        <v>0</v>
      </c>
      <c r="S149" s="37">
        <v>0</v>
      </c>
    </row>
    <row r="150" spans="2:19">
      <c r="B150" s="6">
        <v>1970</v>
      </c>
      <c r="C150" s="125">
        <v>0</v>
      </c>
      <c r="D150" s="126">
        <v>0</v>
      </c>
      <c r="E150" s="126">
        <v>0</v>
      </c>
      <c r="F150" s="126">
        <v>0</v>
      </c>
      <c r="G150" s="126">
        <v>0</v>
      </c>
      <c r="H150" s="126">
        <v>0</v>
      </c>
      <c r="I150" s="126">
        <v>0</v>
      </c>
      <c r="J150" s="126">
        <v>0</v>
      </c>
      <c r="K150" s="126">
        <v>0</v>
      </c>
      <c r="L150" s="126">
        <v>0</v>
      </c>
      <c r="M150" s="126">
        <v>0</v>
      </c>
      <c r="N150" s="126">
        <v>0</v>
      </c>
      <c r="O150" s="37">
        <v>0</v>
      </c>
      <c r="P150" s="37">
        <v>0</v>
      </c>
      <c r="Q150" s="37">
        <v>0</v>
      </c>
      <c r="R150" s="37">
        <v>0</v>
      </c>
      <c r="S150" s="37">
        <v>0</v>
      </c>
    </row>
    <row r="151" spans="2:19">
      <c r="B151" s="6">
        <v>1969</v>
      </c>
      <c r="C151" s="125">
        <v>0</v>
      </c>
      <c r="D151" s="126">
        <v>0</v>
      </c>
      <c r="E151" s="126">
        <v>0</v>
      </c>
      <c r="F151" s="126">
        <v>0</v>
      </c>
      <c r="G151" s="126">
        <v>0</v>
      </c>
      <c r="H151" s="126">
        <v>0</v>
      </c>
      <c r="I151" s="126">
        <v>0</v>
      </c>
      <c r="J151" s="126">
        <v>0</v>
      </c>
      <c r="K151" s="126">
        <v>0</v>
      </c>
      <c r="L151" s="126">
        <v>0</v>
      </c>
      <c r="M151" s="126">
        <v>0</v>
      </c>
      <c r="N151" s="126">
        <v>0</v>
      </c>
      <c r="O151" s="37">
        <v>0</v>
      </c>
      <c r="P151" s="37">
        <v>0</v>
      </c>
      <c r="Q151" s="37">
        <v>0</v>
      </c>
      <c r="R151" s="37">
        <v>0</v>
      </c>
      <c r="S151" s="37">
        <v>0</v>
      </c>
    </row>
    <row r="152" spans="2:19">
      <c r="B152" s="6">
        <v>1968</v>
      </c>
      <c r="C152" s="125">
        <v>0</v>
      </c>
      <c r="D152" s="126">
        <v>0</v>
      </c>
      <c r="E152" s="126">
        <v>0</v>
      </c>
      <c r="F152" s="126">
        <v>0</v>
      </c>
      <c r="G152" s="126">
        <v>0</v>
      </c>
      <c r="H152" s="126">
        <v>0</v>
      </c>
      <c r="I152" s="126">
        <v>0</v>
      </c>
      <c r="J152" s="126">
        <v>0</v>
      </c>
      <c r="K152" s="126">
        <v>0</v>
      </c>
      <c r="L152" s="126">
        <v>0</v>
      </c>
      <c r="M152" s="126">
        <v>0</v>
      </c>
      <c r="N152" s="126">
        <v>0</v>
      </c>
      <c r="O152" s="37">
        <v>0</v>
      </c>
      <c r="P152" s="37">
        <v>0</v>
      </c>
      <c r="Q152" s="37">
        <v>0</v>
      </c>
      <c r="R152" s="37">
        <v>0</v>
      </c>
      <c r="S152" s="37">
        <v>0</v>
      </c>
    </row>
    <row r="153" spans="2:19">
      <c r="B153" s="6">
        <v>1967</v>
      </c>
      <c r="C153" s="125">
        <v>0</v>
      </c>
      <c r="D153" s="126">
        <v>0</v>
      </c>
      <c r="E153" s="126">
        <v>0</v>
      </c>
      <c r="F153" s="126">
        <v>0</v>
      </c>
      <c r="G153" s="126">
        <v>0</v>
      </c>
      <c r="H153" s="126">
        <v>0</v>
      </c>
      <c r="I153" s="126">
        <v>0</v>
      </c>
      <c r="J153" s="126">
        <v>0</v>
      </c>
      <c r="K153" s="126">
        <v>0</v>
      </c>
      <c r="L153" s="126">
        <v>0</v>
      </c>
      <c r="M153" s="126">
        <v>0</v>
      </c>
      <c r="N153" s="126">
        <v>0</v>
      </c>
      <c r="O153" s="37">
        <v>0</v>
      </c>
      <c r="P153" s="37">
        <v>0</v>
      </c>
      <c r="Q153" s="37">
        <v>0</v>
      </c>
      <c r="R153" s="37">
        <v>0</v>
      </c>
      <c r="S153" s="37">
        <v>0</v>
      </c>
    </row>
    <row r="154" spans="2:19">
      <c r="B154" s="6">
        <v>1966</v>
      </c>
      <c r="C154" s="125">
        <v>0</v>
      </c>
      <c r="D154" s="126">
        <v>0</v>
      </c>
      <c r="E154" s="126">
        <v>0</v>
      </c>
      <c r="F154" s="126">
        <v>0</v>
      </c>
      <c r="G154" s="126">
        <v>0</v>
      </c>
      <c r="H154" s="126">
        <v>0</v>
      </c>
      <c r="I154" s="126">
        <v>0</v>
      </c>
      <c r="J154" s="126">
        <v>0</v>
      </c>
      <c r="K154" s="126">
        <v>0</v>
      </c>
      <c r="L154" s="126">
        <v>0</v>
      </c>
      <c r="M154" s="126">
        <v>0</v>
      </c>
      <c r="N154" s="126">
        <v>0</v>
      </c>
      <c r="O154" s="37">
        <v>0</v>
      </c>
      <c r="P154" s="37">
        <v>0</v>
      </c>
      <c r="Q154" s="37">
        <v>0</v>
      </c>
      <c r="R154" s="37">
        <v>0</v>
      </c>
      <c r="S154" s="37">
        <v>0</v>
      </c>
    </row>
    <row r="155" spans="2:19">
      <c r="B155" s="6">
        <v>1965</v>
      </c>
      <c r="C155" s="125">
        <v>0</v>
      </c>
      <c r="D155" s="126">
        <v>0</v>
      </c>
      <c r="E155" s="126">
        <v>0</v>
      </c>
      <c r="F155" s="126">
        <v>0</v>
      </c>
      <c r="G155" s="126">
        <v>0</v>
      </c>
      <c r="H155" s="126">
        <v>0</v>
      </c>
      <c r="I155" s="126">
        <v>0</v>
      </c>
      <c r="J155" s="126">
        <v>0</v>
      </c>
      <c r="K155" s="126">
        <v>0</v>
      </c>
      <c r="L155" s="126">
        <v>0</v>
      </c>
      <c r="M155" s="126">
        <v>0</v>
      </c>
      <c r="N155" s="126">
        <v>0</v>
      </c>
      <c r="O155" s="37">
        <v>0</v>
      </c>
      <c r="P155" s="37">
        <v>0</v>
      </c>
      <c r="Q155" s="37">
        <v>0</v>
      </c>
      <c r="R155" s="37">
        <v>0</v>
      </c>
      <c r="S155" s="37">
        <v>0</v>
      </c>
    </row>
    <row r="156" spans="2:19">
      <c r="B156" s="6">
        <v>1964</v>
      </c>
      <c r="C156" s="125">
        <v>0</v>
      </c>
      <c r="D156" s="126">
        <v>0</v>
      </c>
      <c r="E156" s="126">
        <v>0</v>
      </c>
      <c r="F156" s="126">
        <v>0</v>
      </c>
      <c r="G156" s="126">
        <v>0</v>
      </c>
      <c r="H156" s="126">
        <v>0</v>
      </c>
      <c r="I156" s="126">
        <v>0</v>
      </c>
      <c r="J156" s="126">
        <v>0</v>
      </c>
      <c r="K156" s="126">
        <v>0</v>
      </c>
      <c r="L156" s="126">
        <v>0</v>
      </c>
      <c r="M156" s="126">
        <v>0</v>
      </c>
      <c r="N156" s="126">
        <v>0</v>
      </c>
      <c r="O156" s="37">
        <v>0</v>
      </c>
      <c r="P156" s="37">
        <v>0</v>
      </c>
      <c r="Q156" s="37">
        <v>0</v>
      </c>
      <c r="R156" s="37">
        <v>0</v>
      </c>
      <c r="S156" s="37">
        <v>0</v>
      </c>
    </row>
    <row r="157" spans="2:19">
      <c r="B157" s="6">
        <v>1963</v>
      </c>
      <c r="C157" s="125">
        <v>0</v>
      </c>
      <c r="D157" s="126">
        <v>0</v>
      </c>
      <c r="E157" s="126">
        <v>0</v>
      </c>
      <c r="F157" s="126">
        <v>0</v>
      </c>
      <c r="G157" s="126">
        <v>0</v>
      </c>
      <c r="H157" s="126">
        <v>0</v>
      </c>
      <c r="I157" s="126">
        <v>0</v>
      </c>
      <c r="J157" s="126">
        <v>0</v>
      </c>
      <c r="K157" s="126">
        <v>0</v>
      </c>
      <c r="L157" s="126">
        <v>0</v>
      </c>
      <c r="M157" s="126">
        <v>0</v>
      </c>
      <c r="N157" s="126">
        <v>0</v>
      </c>
      <c r="O157" s="37">
        <v>0</v>
      </c>
      <c r="P157" s="37">
        <v>0</v>
      </c>
      <c r="Q157" s="37">
        <v>0</v>
      </c>
      <c r="R157" s="37">
        <v>0</v>
      </c>
      <c r="S157" s="37">
        <v>0</v>
      </c>
    </row>
    <row r="158" spans="2:19">
      <c r="B158" s="6">
        <v>1962</v>
      </c>
      <c r="C158" s="125">
        <v>0</v>
      </c>
      <c r="D158" s="126">
        <v>0</v>
      </c>
      <c r="E158" s="126">
        <v>0</v>
      </c>
      <c r="F158" s="126">
        <v>0</v>
      </c>
      <c r="G158" s="126">
        <v>0</v>
      </c>
      <c r="H158" s="126">
        <v>0</v>
      </c>
      <c r="I158" s="126">
        <v>0</v>
      </c>
      <c r="J158" s="126">
        <v>0</v>
      </c>
      <c r="K158" s="126">
        <v>0</v>
      </c>
      <c r="L158" s="126">
        <v>0</v>
      </c>
      <c r="M158" s="126">
        <v>0</v>
      </c>
      <c r="N158" s="126">
        <v>0</v>
      </c>
      <c r="O158" s="37">
        <v>0</v>
      </c>
      <c r="P158" s="37">
        <v>0</v>
      </c>
      <c r="Q158" s="37">
        <v>0</v>
      </c>
      <c r="R158" s="37">
        <v>0</v>
      </c>
      <c r="S158" s="37">
        <v>0</v>
      </c>
    </row>
    <row r="159" spans="2:19">
      <c r="B159" s="6">
        <v>1961</v>
      </c>
      <c r="C159" s="125">
        <v>0</v>
      </c>
      <c r="D159" s="126">
        <v>0</v>
      </c>
      <c r="E159" s="126">
        <v>0</v>
      </c>
      <c r="F159" s="126">
        <v>0</v>
      </c>
      <c r="G159" s="126">
        <v>0</v>
      </c>
      <c r="H159" s="126">
        <v>0</v>
      </c>
      <c r="I159" s="126">
        <v>0</v>
      </c>
      <c r="J159" s="126">
        <v>0</v>
      </c>
      <c r="K159" s="126">
        <v>0</v>
      </c>
      <c r="L159" s="126">
        <v>0</v>
      </c>
      <c r="M159" s="126">
        <v>0</v>
      </c>
      <c r="N159" s="126">
        <v>0</v>
      </c>
      <c r="O159" s="37">
        <v>0</v>
      </c>
      <c r="P159" s="37">
        <v>0</v>
      </c>
      <c r="Q159" s="37">
        <v>0</v>
      </c>
      <c r="R159" s="37">
        <v>0</v>
      </c>
      <c r="S159" s="37">
        <v>0</v>
      </c>
    </row>
    <row r="160" spans="2:19">
      <c r="B160" s="6">
        <v>1960</v>
      </c>
      <c r="C160" s="125">
        <v>0</v>
      </c>
      <c r="D160" s="126">
        <v>0</v>
      </c>
      <c r="E160" s="126">
        <v>0</v>
      </c>
      <c r="F160" s="126">
        <v>0</v>
      </c>
      <c r="G160" s="126">
        <v>0</v>
      </c>
      <c r="H160" s="126">
        <v>0</v>
      </c>
      <c r="I160" s="126">
        <v>0</v>
      </c>
      <c r="J160" s="126">
        <v>0</v>
      </c>
      <c r="K160" s="126">
        <v>0</v>
      </c>
      <c r="L160" s="126">
        <v>0</v>
      </c>
      <c r="M160" s="126">
        <v>0</v>
      </c>
      <c r="N160" s="126">
        <v>0</v>
      </c>
      <c r="O160" s="37">
        <v>0</v>
      </c>
      <c r="P160" s="37">
        <v>0</v>
      </c>
      <c r="Q160" s="37">
        <v>0</v>
      </c>
      <c r="R160" s="37">
        <v>0</v>
      </c>
      <c r="S160" s="37">
        <v>0</v>
      </c>
    </row>
    <row r="161" spans="2:19">
      <c r="B161" s="6">
        <v>1959</v>
      </c>
      <c r="C161" s="125">
        <v>0</v>
      </c>
      <c r="D161" s="126">
        <v>0</v>
      </c>
      <c r="E161" s="126">
        <v>0</v>
      </c>
      <c r="F161" s="126">
        <v>0</v>
      </c>
      <c r="G161" s="126">
        <v>0</v>
      </c>
      <c r="H161" s="126">
        <v>0</v>
      </c>
      <c r="I161" s="126">
        <v>0</v>
      </c>
      <c r="J161" s="126">
        <v>0</v>
      </c>
      <c r="K161" s="126">
        <v>0</v>
      </c>
      <c r="L161" s="126">
        <v>0</v>
      </c>
      <c r="M161" s="126">
        <v>0</v>
      </c>
      <c r="N161" s="126">
        <v>0</v>
      </c>
      <c r="O161" s="37">
        <v>0</v>
      </c>
      <c r="P161" s="37">
        <v>0</v>
      </c>
      <c r="Q161" s="37">
        <v>0</v>
      </c>
      <c r="R161" s="37">
        <v>0</v>
      </c>
      <c r="S161" s="37">
        <v>0</v>
      </c>
    </row>
    <row r="162" spans="2:19">
      <c r="B162" s="6">
        <v>1958</v>
      </c>
      <c r="C162" s="125">
        <v>0</v>
      </c>
      <c r="D162" s="126">
        <v>0</v>
      </c>
      <c r="E162" s="126">
        <v>0</v>
      </c>
      <c r="F162" s="126">
        <v>0</v>
      </c>
      <c r="G162" s="126">
        <v>0</v>
      </c>
      <c r="H162" s="126">
        <v>0</v>
      </c>
      <c r="I162" s="126">
        <v>0</v>
      </c>
      <c r="J162" s="126">
        <v>0</v>
      </c>
      <c r="K162" s="126">
        <v>0</v>
      </c>
      <c r="L162" s="126">
        <v>0</v>
      </c>
      <c r="M162" s="126">
        <v>0</v>
      </c>
      <c r="N162" s="126">
        <v>0</v>
      </c>
      <c r="O162" s="37">
        <v>0</v>
      </c>
      <c r="P162" s="37">
        <v>0</v>
      </c>
      <c r="Q162" s="37">
        <v>0</v>
      </c>
      <c r="R162" s="37">
        <v>0</v>
      </c>
      <c r="S162" s="37">
        <v>0</v>
      </c>
    </row>
    <row r="163" spans="2:19">
      <c r="B163" s="6">
        <v>1957</v>
      </c>
      <c r="C163" s="125">
        <v>0</v>
      </c>
      <c r="D163" s="126">
        <v>0</v>
      </c>
      <c r="E163" s="126">
        <v>0</v>
      </c>
      <c r="F163" s="126">
        <v>0</v>
      </c>
      <c r="G163" s="126">
        <v>0</v>
      </c>
      <c r="H163" s="126">
        <v>0</v>
      </c>
      <c r="I163" s="126">
        <v>0</v>
      </c>
      <c r="J163" s="126">
        <v>0</v>
      </c>
      <c r="K163" s="126">
        <v>0</v>
      </c>
      <c r="L163" s="126">
        <v>0</v>
      </c>
      <c r="M163" s="126">
        <v>0</v>
      </c>
      <c r="N163" s="126">
        <v>0</v>
      </c>
      <c r="O163" s="37">
        <v>0</v>
      </c>
      <c r="P163" s="37">
        <v>0</v>
      </c>
      <c r="Q163" s="37">
        <v>0</v>
      </c>
      <c r="R163" s="37">
        <v>0</v>
      </c>
      <c r="S163" s="37">
        <v>0</v>
      </c>
    </row>
    <row r="164" spans="2:19">
      <c r="B164" s="6">
        <v>1956</v>
      </c>
      <c r="C164" s="125">
        <v>0</v>
      </c>
      <c r="D164" s="126">
        <v>0</v>
      </c>
      <c r="E164" s="126">
        <v>0</v>
      </c>
      <c r="F164" s="126">
        <v>0</v>
      </c>
      <c r="G164" s="126">
        <v>0</v>
      </c>
      <c r="H164" s="126">
        <v>0</v>
      </c>
      <c r="I164" s="126">
        <v>0</v>
      </c>
      <c r="J164" s="126">
        <v>0</v>
      </c>
      <c r="K164" s="126">
        <v>0</v>
      </c>
      <c r="L164" s="126">
        <v>0</v>
      </c>
      <c r="M164" s="126">
        <v>0</v>
      </c>
      <c r="N164" s="126">
        <v>0</v>
      </c>
      <c r="O164" s="37">
        <v>0</v>
      </c>
      <c r="P164" s="37">
        <v>0</v>
      </c>
      <c r="Q164" s="37">
        <v>0</v>
      </c>
      <c r="R164" s="37">
        <v>0</v>
      </c>
      <c r="S164" s="37">
        <v>0</v>
      </c>
    </row>
    <row r="165" spans="2:19">
      <c r="B165" s="6">
        <v>1955</v>
      </c>
      <c r="C165" s="125">
        <v>0</v>
      </c>
      <c r="D165" s="126">
        <v>0</v>
      </c>
      <c r="E165" s="126">
        <v>0</v>
      </c>
      <c r="F165" s="126">
        <v>0</v>
      </c>
      <c r="G165" s="126">
        <v>0</v>
      </c>
      <c r="H165" s="126">
        <v>0</v>
      </c>
      <c r="I165" s="126">
        <v>0</v>
      </c>
      <c r="J165" s="126">
        <v>0</v>
      </c>
      <c r="K165" s="126">
        <v>0</v>
      </c>
      <c r="L165" s="126">
        <v>0</v>
      </c>
      <c r="M165" s="126">
        <v>0</v>
      </c>
      <c r="N165" s="126">
        <v>0</v>
      </c>
      <c r="O165" s="37">
        <v>0</v>
      </c>
      <c r="P165" s="37">
        <v>0</v>
      </c>
      <c r="Q165" s="37">
        <v>0</v>
      </c>
      <c r="R165" s="37">
        <v>0</v>
      </c>
      <c r="S165" s="37">
        <v>0</v>
      </c>
    </row>
    <row r="166" spans="2:19">
      <c r="B166" s="6">
        <v>1954</v>
      </c>
      <c r="C166" s="125">
        <v>0</v>
      </c>
      <c r="D166" s="126">
        <v>0</v>
      </c>
      <c r="E166" s="126">
        <v>0</v>
      </c>
      <c r="F166" s="126">
        <v>0</v>
      </c>
      <c r="G166" s="126">
        <v>0</v>
      </c>
      <c r="H166" s="126">
        <v>0</v>
      </c>
      <c r="I166" s="126">
        <v>0</v>
      </c>
      <c r="J166" s="126">
        <v>0</v>
      </c>
      <c r="K166" s="126">
        <v>0</v>
      </c>
      <c r="L166" s="126">
        <v>0</v>
      </c>
      <c r="M166" s="126">
        <v>0</v>
      </c>
      <c r="N166" s="126">
        <v>0</v>
      </c>
      <c r="O166" s="37">
        <v>0</v>
      </c>
      <c r="P166" s="37">
        <v>0</v>
      </c>
      <c r="Q166" s="37">
        <v>0</v>
      </c>
      <c r="R166" s="37">
        <v>0</v>
      </c>
      <c r="S166" s="37">
        <v>0</v>
      </c>
    </row>
    <row r="167" spans="2:19">
      <c r="B167" s="6">
        <v>1953</v>
      </c>
      <c r="C167" s="125">
        <v>0</v>
      </c>
      <c r="D167" s="126">
        <v>0</v>
      </c>
      <c r="E167" s="126">
        <v>0</v>
      </c>
      <c r="F167" s="126">
        <v>0</v>
      </c>
      <c r="G167" s="126">
        <v>0</v>
      </c>
      <c r="H167" s="126">
        <v>0</v>
      </c>
      <c r="I167" s="126">
        <v>0</v>
      </c>
      <c r="J167" s="126">
        <v>0</v>
      </c>
      <c r="K167" s="126">
        <v>0</v>
      </c>
      <c r="L167" s="126">
        <v>0</v>
      </c>
      <c r="M167" s="126">
        <v>0</v>
      </c>
      <c r="N167" s="126">
        <v>0</v>
      </c>
      <c r="O167" s="37">
        <v>0</v>
      </c>
      <c r="P167" s="37">
        <v>0</v>
      </c>
      <c r="Q167" s="37">
        <v>0</v>
      </c>
      <c r="R167" s="37">
        <v>0</v>
      </c>
      <c r="S167" s="37">
        <v>0</v>
      </c>
    </row>
    <row r="168" spans="2:19">
      <c r="B168" s="6">
        <v>1952</v>
      </c>
      <c r="C168" s="125">
        <v>0</v>
      </c>
      <c r="D168" s="126">
        <v>0</v>
      </c>
      <c r="E168" s="126">
        <v>0</v>
      </c>
      <c r="F168" s="126">
        <v>0</v>
      </c>
      <c r="G168" s="126">
        <v>0</v>
      </c>
      <c r="H168" s="126">
        <v>0</v>
      </c>
      <c r="I168" s="126">
        <v>0</v>
      </c>
      <c r="J168" s="126">
        <v>0</v>
      </c>
      <c r="K168" s="126">
        <v>0</v>
      </c>
      <c r="L168" s="126">
        <v>0</v>
      </c>
      <c r="M168" s="126">
        <v>0</v>
      </c>
      <c r="N168" s="126">
        <v>0</v>
      </c>
      <c r="O168" s="37">
        <v>0</v>
      </c>
      <c r="P168" s="37">
        <v>0</v>
      </c>
      <c r="Q168" s="37">
        <v>0</v>
      </c>
      <c r="R168" s="37">
        <v>0</v>
      </c>
      <c r="S168" s="37">
        <v>0</v>
      </c>
    </row>
    <row r="169" spans="2:19">
      <c r="B169" s="6">
        <v>1951</v>
      </c>
      <c r="C169" s="125">
        <v>0</v>
      </c>
      <c r="D169" s="126">
        <v>0</v>
      </c>
      <c r="E169" s="126">
        <v>0</v>
      </c>
      <c r="F169" s="126">
        <v>0</v>
      </c>
      <c r="G169" s="126">
        <v>0</v>
      </c>
      <c r="H169" s="126">
        <v>0</v>
      </c>
      <c r="I169" s="126">
        <v>0</v>
      </c>
      <c r="J169" s="126">
        <v>0</v>
      </c>
      <c r="K169" s="126">
        <v>0</v>
      </c>
      <c r="L169" s="126">
        <v>0</v>
      </c>
      <c r="M169" s="126">
        <v>0</v>
      </c>
      <c r="N169" s="126">
        <v>0</v>
      </c>
      <c r="O169" s="37">
        <v>0</v>
      </c>
      <c r="P169" s="37">
        <v>0</v>
      </c>
      <c r="Q169" s="37">
        <v>0</v>
      </c>
      <c r="R169" s="37">
        <v>0</v>
      </c>
      <c r="S169" s="37">
        <v>0</v>
      </c>
    </row>
    <row r="170" spans="2:19">
      <c r="B170" s="6">
        <v>1950</v>
      </c>
      <c r="C170" s="125">
        <v>0</v>
      </c>
      <c r="D170" s="126">
        <v>0</v>
      </c>
      <c r="E170" s="126">
        <v>0</v>
      </c>
      <c r="F170" s="126">
        <v>0</v>
      </c>
      <c r="G170" s="126">
        <v>0</v>
      </c>
      <c r="H170" s="126">
        <v>0</v>
      </c>
      <c r="I170" s="126">
        <v>0</v>
      </c>
      <c r="J170" s="126">
        <v>0</v>
      </c>
      <c r="K170" s="126">
        <v>0</v>
      </c>
      <c r="L170" s="126">
        <v>0</v>
      </c>
      <c r="M170" s="126">
        <v>0</v>
      </c>
      <c r="N170" s="126">
        <v>0</v>
      </c>
      <c r="O170" s="37">
        <v>0</v>
      </c>
      <c r="P170" s="37">
        <v>0</v>
      </c>
      <c r="Q170" s="37">
        <v>0</v>
      </c>
      <c r="R170" s="37">
        <v>0</v>
      </c>
      <c r="S170" s="37">
        <v>0</v>
      </c>
    </row>
    <row r="171" spans="2:19">
      <c r="B171" s="6">
        <v>1949</v>
      </c>
      <c r="C171" s="125">
        <v>0</v>
      </c>
      <c r="D171" s="126">
        <v>0</v>
      </c>
      <c r="E171" s="126">
        <v>0</v>
      </c>
      <c r="F171" s="126">
        <v>0</v>
      </c>
      <c r="G171" s="126">
        <v>0</v>
      </c>
      <c r="H171" s="126">
        <v>0</v>
      </c>
      <c r="I171" s="126">
        <v>0</v>
      </c>
      <c r="J171" s="126">
        <v>0</v>
      </c>
      <c r="K171" s="126">
        <v>0</v>
      </c>
      <c r="L171" s="126">
        <v>0</v>
      </c>
      <c r="M171" s="126">
        <v>0</v>
      </c>
      <c r="N171" s="126">
        <v>0</v>
      </c>
      <c r="O171" s="37">
        <v>0</v>
      </c>
      <c r="P171" s="37">
        <v>0</v>
      </c>
      <c r="Q171" s="37">
        <v>0</v>
      </c>
      <c r="R171" s="37">
        <v>0</v>
      </c>
      <c r="S171" s="37">
        <v>0</v>
      </c>
    </row>
    <row r="172" spans="2:19">
      <c r="B172" s="6">
        <v>1948</v>
      </c>
      <c r="C172" s="125">
        <v>0</v>
      </c>
      <c r="D172" s="126">
        <v>0</v>
      </c>
      <c r="E172" s="126">
        <v>0</v>
      </c>
      <c r="F172" s="126">
        <v>0</v>
      </c>
      <c r="G172" s="126">
        <v>0</v>
      </c>
      <c r="H172" s="126">
        <v>0</v>
      </c>
      <c r="I172" s="126">
        <v>0</v>
      </c>
      <c r="J172" s="126">
        <v>0</v>
      </c>
      <c r="K172" s="126">
        <v>0</v>
      </c>
      <c r="L172" s="126">
        <v>0</v>
      </c>
      <c r="M172" s="126">
        <v>0</v>
      </c>
      <c r="N172" s="126">
        <v>0</v>
      </c>
      <c r="O172" s="37">
        <v>0</v>
      </c>
      <c r="P172" s="37">
        <v>0</v>
      </c>
      <c r="Q172" s="37">
        <v>0</v>
      </c>
      <c r="R172" s="37">
        <v>0</v>
      </c>
      <c r="S172" s="37">
        <v>0</v>
      </c>
    </row>
    <row r="173" spans="2:19">
      <c r="B173" s="6">
        <v>1947</v>
      </c>
      <c r="C173" s="125">
        <v>0</v>
      </c>
      <c r="D173" s="126">
        <v>0</v>
      </c>
      <c r="E173" s="126">
        <v>0</v>
      </c>
      <c r="F173" s="126">
        <v>0</v>
      </c>
      <c r="G173" s="126">
        <v>0</v>
      </c>
      <c r="H173" s="126">
        <v>0</v>
      </c>
      <c r="I173" s="126">
        <v>0</v>
      </c>
      <c r="J173" s="126">
        <v>0</v>
      </c>
      <c r="K173" s="126">
        <v>0</v>
      </c>
      <c r="L173" s="126">
        <v>0</v>
      </c>
      <c r="M173" s="126">
        <v>0</v>
      </c>
      <c r="N173" s="126">
        <v>0</v>
      </c>
      <c r="O173" s="37">
        <v>0</v>
      </c>
      <c r="P173" s="37">
        <v>0</v>
      </c>
      <c r="Q173" s="37">
        <v>0</v>
      </c>
      <c r="R173" s="37">
        <v>0</v>
      </c>
      <c r="S173" s="37">
        <v>0</v>
      </c>
    </row>
    <row r="174" spans="2:19">
      <c r="B174" s="6">
        <v>1946</v>
      </c>
      <c r="C174" s="125">
        <v>0</v>
      </c>
      <c r="D174" s="126">
        <v>0</v>
      </c>
      <c r="E174" s="126">
        <v>0</v>
      </c>
      <c r="F174" s="126">
        <v>0</v>
      </c>
      <c r="G174" s="126">
        <v>0</v>
      </c>
      <c r="H174" s="126">
        <v>0</v>
      </c>
      <c r="I174" s="126">
        <v>0</v>
      </c>
      <c r="J174" s="126">
        <v>0</v>
      </c>
      <c r="K174" s="126">
        <v>0</v>
      </c>
      <c r="L174" s="126">
        <v>0</v>
      </c>
      <c r="M174" s="126">
        <v>0</v>
      </c>
      <c r="N174" s="126">
        <v>0</v>
      </c>
      <c r="O174" s="37">
        <v>0</v>
      </c>
      <c r="P174" s="37">
        <v>0</v>
      </c>
      <c r="Q174" s="37">
        <v>0</v>
      </c>
      <c r="R174" s="37">
        <v>0</v>
      </c>
      <c r="S174" s="37">
        <v>0</v>
      </c>
    </row>
    <row r="175" spans="2:19">
      <c r="B175" s="6">
        <v>1945</v>
      </c>
      <c r="C175" s="125">
        <v>0</v>
      </c>
      <c r="D175" s="126">
        <v>0</v>
      </c>
      <c r="E175" s="126">
        <v>0</v>
      </c>
      <c r="F175" s="126">
        <v>0</v>
      </c>
      <c r="G175" s="126">
        <v>0</v>
      </c>
      <c r="H175" s="126">
        <v>0</v>
      </c>
      <c r="I175" s="126">
        <v>0</v>
      </c>
      <c r="J175" s="126">
        <v>0</v>
      </c>
      <c r="K175" s="126">
        <v>0</v>
      </c>
      <c r="L175" s="126">
        <v>0</v>
      </c>
      <c r="M175" s="126">
        <v>0</v>
      </c>
      <c r="N175" s="126">
        <v>0</v>
      </c>
      <c r="O175" s="37">
        <v>0</v>
      </c>
      <c r="P175" s="37">
        <v>0</v>
      </c>
      <c r="Q175" s="37">
        <v>0</v>
      </c>
      <c r="R175" s="37">
        <v>0</v>
      </c>
      <c r="S175" s="37">
        <v>0</v>
      </c>
    </row>
    <row r="176" spans="2:19">
      <c r="B176" s="6">
        <v>1944</v>
      </c>
      <c r="C176" s="125">
        <v>0</v>
      </c>
      <c r="D176" s="126">
        <v>0</v>
      </c>
      <c r="E176" s="126">
        <v>0</v>
      </c>
      <c r="F176" s="126">
        <v>0</v>
      </c>
      <c r="G176" s="126">
        <v>0</v>
      </c>
      <c r="H176" s="126">
        <v>0</v>
      </c>
      <c r="I176" s="126">
        <v>0</v>
      </c>
      <c r="J176" s="126">
        <v>0</v>
      </c>
      <c r="K176" s="126">
        <v>0</v>
      </c>
      <c r="L176" s="126">
        <v>0</v>
      </c>
      <c r="M176" s="126">
        <v>0</v>
      </c>
      <c r="N176" s="126">
        <v>0</v>
      </c>
      <c r="O176" s="37">
        <v>0</v>
      </c>
      <c r="P176" s="37">
        <v>0</v>
      </c>
      <c r="Q176" s="37">
        <v>0</v>
      </c>
      <c r="R176" s="37">
        <v>0</v>
      </c>
      <c r="S176" s="37">
        <v>0</v>
      </c>
    </row>
    <row r="177" spans="1:19">
      <c r="B177" s="6">
        <v>1943</v>
      </c>
      <c r="C177" s="125">
        <v>0</v>
      </c>
      <c r="D177" s="126">
        <v>0</v>
      </c>
      <c r="E177" s="126">
        <v>0</v>
      </c>
      <c r="F177" s="126">
        <v>0</v>
      </c>
      <c r="G177" s="126">
        <v>0</v>
      </c>
      <c r="H177" s="126">
        <v>0</v>
      </c>
      <c r="I177" s="126">
        <v>0</v>
      </c>
      <c r="J177" s="126">
        <v>0</v>
      </c>
      <c r="K177" s="126">
        <v>0</v>
      </c>
      <c r="L177" s="126">
        <v>0</v>
      </c>
      <c r="M177" s="126">
        <v>0</v>
      </c>
      <c r="N177" s="126">
        <v>0</v>
      </c>
      <c r="O177" s="37">
        <v>0</v>
      </c>
      <c r="P177" s="37">
        <v>0</v>
      </c>
      <c r="Q177" s="37">
        <v>0</v>
      </c>
      <c r="R177" s="37">
        <v>0</v>
      </c>
      <c r="S177" s="37">
        <v>0</v>
      </c>
    </row>
    <row r="178" spans="1:19">
      <c r="B178" s="6">
        <v>1942</v>
      </c>
      <c r="C178" s="125">
        <v>0</v>
      </c>
      <c r="D178" s="126">
        <v>0</v>
      </c>
      <c r="E178" s="126">
        <v>0</v>
      </c>
      <c r="F178" s="126">
        <v>0</v>
      </c>
      <c r="G178" s="126">
        <v>0</v>
      </c>
      <c r="H178" s="126">
        <v>0</v>
      </c>
      <c r="I178" s="126">
        <v>0</v>
      </c>
      <c r="J178" s="126">
        <v>0</v>
      </c>
      <c r="K178" s="126">
        <v>0</v>
      </c>
      <c r="L178" s="126">
        <v>0</v>
      </c>
      <c r="M178" s="126">
        <v>0</v>
      </c>
      <c r="N178" s="126">
        <v>0</v>
      </c>
      <c r="O178" s="37">
        <v>0</v>
      </c>
      <c r="P178" s="37">
        <v>0</v>
      </c>
      <c r="Q178" s="37">
        <v>0</v>
      </c>
      <c r="R178" s="37">
        <v>0</v>
      </c>
      <c r="S178" s="37">
        <v>0</v>
      </c>
    </row>
    <row r="179" spans="1:19">
      <c r="B179" s="6">
        <v>1941</v>
      </c>
      <c r="C179" s="125">
        <v>0</v>
      </c>
      <c r="D179" s="126">
        <v>0</v>
      </c>
      <c r="E179" s="126">
        <v>0</v>
      </c>
      <c r="F179" s="126">
        <v>0</v>
      </c>
      <c r="G179" s="126">
        <v>0</v>
      </c>
      <c r="H179" s="126">
        <v>0</v>
      </c>
      <c r="I179" s="126">
        <v>0</v>
      </c>
      <c r="J179" s="126">
        <v>0</v>
      </c>
      <c r="K179" s="126">
        <v>0</v>
      </c>
      <c r="L179" s="126">
        <v>0</v>
      </c>
      <c r="M179" s="126">
        <v>0</v>
      </c>
      <c r="N179" s="126">
        <v>0</v>
      </c>
      <c r="O179" s="37">
        <v>0</v>
      </c>
      <c r="P179" s="37">
        <v>0</v>
      </c>
      <c r="Q179" s="37">
        <v>0</v>
      </c>
      <c r="R179" s="37">
        <v>0</v>
      </c>
      <c r="S179" s="37">
        <v>0</v>
      </c>
    </row>
    <row r="180" spans="1:19">
      <c r="B180" s="6">
        <v>1940</v>
      </c>
      <c r="C180" s="125">
        <v>0</v>
      </c>
      <c r="D180" s="126">
        <v>0</v>
      </c>
      <c r="E180" s="126">
        <v>0</v>
      </c>
      <c r="F180" s="126">
        <v>0</v>
      </c>
      <c r="G180" s="126">
        <v>0</v>
      </c>
      <c r="H180" s="126">
        <v>0</v>
      </c>
      <c r="I180" s="126">
        <v>0</v>
      </c>
      <c r="J180" s="126">
        <v>0</v>
      </c>
      <c r="K180" s="126">
        <v>0</v>
      </c>
      <c r="L180" s="126">
        <v>0</v>
      </c>
      <c r="M180" s="126">
        <v>0</v>
      </c>
      <c r="N180" s="126">
        <v>0</v>
      </c>
      <c r="O180" s="37">
        <v>0</v>
      </c>
      <c r="P180" s="37">
        <v>0</v>
      </c>
      <c r="Q180" s="37">
        <v>0</v>
      </c>
      <c r="R180" s="37">
        <v>0</v>
      </c>
      <c r="S180" s="37">
        <v>0</v>
      </c>
    </row>
    <row r="181" spans="1:19">
      <c r="B181" s="6">
        <v>1939</v>
      </c>
      <c r="C181" s="125">
        <v>0</v>
      </c>
      <c r="D181" s="126">
        <v>0</v>
      </c>
      <c r="E181" s="126">
        <v>0</v>
      </c>
      <c r="F181" s="126">
        <v>0</v>
      </c>
      <c r="G181" s="126">
        <v>0</v>
      </c>
      <c r="H181" s="126">
        <v>0</v>
      </c>
      <c r="I181" s="126">
        <v>0</v>
      </c>
      <c r="J181" s="126">
        <v>0</v>
      </c>
      <c r="K181" s="126">
        <v>0</v>
      </c>
      <c r="L181" s="126">
        <v>0</v>
      </c>
      <c r="M181" s="126">
        <v>0</v>
      </c>
      <c r="N181" s="126">
        <v>0</v>
      </c>
      <c r="O181" s="37">
        <v>0</v>
      </c>
      <c r="P181" s="37">
        <v>0</v>
      </c>
      <c r="Q181" s="37">
        <v>0</v>
      </c>
      <c r="R181" s="37">
        <v>0</v>
      </c>
      <c r="S181" s="37">
        <v>0</v>
      </c>
    </row>
    <row r="182" spans="1:19">
      <c r="B182" s="6">
        <v>1938</v>
      </c>
      <c r="C182" s="125">
        <v>0</v>
      </c>
      <c r="D182" s="126">
        <v>0</v>
      </c>
      <c r="E182" s="126">
        <v>0</v>
      </c>
      <c r="F182" s="126">
        <v>0</v>
      </c>
      <c r="G182" s="126">
        <v>0</v>
      </c>
      <c r="H182" s="126">
        <v>0</v>
      </c>
      <c r="I182" s="126">
        <v>0</v>
      </c>
      <c r="J182" s="126">
        <v>0</v>
      </c>
      <c r="K182" s="126">
        <v>0</v>
      </c>
      <c r="L182" s="126">
        <v>0</v>
      </c>
      <c r="M182" s="126">
        <v>0</v>
      </c>
      <c r="N182" s="126">
        <v>0</v>
      </c>
      <c r="O182" s="37">
        <v>0</v>
      </c>
      <c r="P182" s="37">
        <v>0</v>
      </c>
      <c r="Q182" s="37">
        <v>0</v>
      </c>
      <c r="R182" s="37">
        <v>0</v>
      </c>
      <c r="S182" s="37">
        <v>0</v>
      </c>
    </row>
    <row r="183" spans="1:19">
      <c r="B183" s="6">
        <v>1937</v>
      </c>
      <c r="C183" s="125">
        <v>0</v>
      </c>
      <c r="D183" s="126">
        <v>0</v>
      </c>
      <c r="E183" s="126">
        <v>0</v>
      </c>
      <c r="F183" s="126">
        <v>0</v>
      </c>
      <c r="G183" s="126">
        <v>0</v>
      </c>
      <c r="H183" s="126">
        <v>0</v>
      </c>
      <c r="I183" s="126">
        <v>0</v>
      </c>
      <c r="J183" s="126">
        <v>0</v>
      </c>
      <c r="K183" s="126">
        <v>0</v>
      </c>
      <c r="L183" s="126">
        <v>0</v>
      </c>
      <c r="M183" s="126">
        <v>0</v>
      </c>
      <c r="N183" s="126">
        <v>0</v>
      </c>
      <c r="O183" s="37">
        <v>0</v>
      </c>
      <c r="P183" s="37">
        <v>0</v>
      </c>
      <c r="Q183" s="37">
        <v>0</v>
      </c>
      <c r="R183" s="37">
        <v>0</v>
      </c>
      <c r="S183" s="37">
        <v>0</v>
      </c>
    </row>
    <row r="184" spans="1:19">
      <c r="B184" s="6">
        <v>1936</v>
      </c>
      <c r="C184" s="125">
        <v>0</v>
      </c>
      <c r="D184" s="126">
        <v>0</v>
      </c>
      <c r="E184" s="126">
        <v>0</v>
      </c>
      <c r="F184" s="126">
        <v>0</v>
      </c>
      <c r="G184" s="126">
        <v>0</v>
      </c>
      <c r="H184" s="126">
        <v>0</v>
      </c>
      <c r="I184" s="126">
        <v>0</v>
      </c>
      <c r="J184" s="126">
        <v>0</v>
      </c>
      <c r="K184" s="126">
        <v>0</v>
      </c>
      <c r="L184" s="126">
        <v>0</v>
      </c>
      <c r="M184" s="126">
        <v>0</v>
      </c>
      <c r="N184" s="126">
        <v>0</v>
      </c>
      <c r="O184" s="37">
        <v>0</v>
      </c>
      <c r="P184" s="37">
        <v>0</v>
      </c>
      <c r="Q184" s="37">
        <v>0</v>
      </c>
      <c r="R184" s="37">
        <v>0</v>
      </c>
      <c r="S184" s="37">
        <v>0</v>
      </c>
    </row>
    <row r="185" spans="1:19">
      <c r="B185" s="6">
        <v>1935</v>
      </c>
      <c r="C185" s="125">
        <v>0</v>
      </c>
      <c r="D185" s="126">
        <v>0</v>
      </c>
      <c r="E185" s="126">
        <v>0</v>
      </c>
      <c r="F185" s="126">
        <v>0</v>
      </c>
      <c r="G185" s="126">
        <v>0</v>
      </c>
      <c r="H185" s="126">
        <v>0</v>
      </c>
      <c r="I185" s="126">
        <v>0</v>
      </c>
      <c r="J185" s="126">
        <v>0</v>
      </c>
      <c r="K185" s="126">
        <v>0</v>
      </c>
      <c r="L185" s="126">
        <v>0</v>
      </c>
      <c r="M185" s="126">
        <v>0</v>
      </c>
      <c r="N185" s="126">
        <v>0</v>
      </c>
      <c r="O185" s="37">
        <v>0</v>
      </c>
      <c r="P185" s="37">
        <v>0</v>
      </c>
      <c r="Q185" s="37">
        <v>0</v>
      </c>
      <c r="R185" s="37">
        <v>0</v>
      </c>
      <c r="S185" s="37">
        <v>0</v>
      </c>
    </row>
    <row r="186" spans="1:19">
      <c r="B186" s="6">
        <v>1934</v>
      </c>
      <c r="C186" s="125">
        <v>0</v>
      </c>
      <c r="D186" s="126">
        <v>0</v>
      </c>
      <c r="E186" s="126">
        <v>0</v>
      </c>
      <c r="F186" s="126">
        <v>0</v>
      </c>
      <c r="G186" s="126">
        <v>0</v>
      </c>
      <c r="H186" s="126">
        <v>0</v>
      </c>
      <c r="I186" s="126">
        <v>0</v>
      </c>
      <c r="J186" s="126">
        <v>0</v>
      </c>
      <c r="K186" s="126">
        <v>0</v>
      </c>
      <c r="L186" s="126">
        <v>0</v>
      </c>
      <c r="M186" s="126">
        <v>0</v>
      </c>
      <c r="N186" s="126">
        <v>0</v>
      </c>
      <c r="O186" s="37">
        <v>0</v>
      </c>
      <c r="P186" s="37">
        <v>0</v>
      </c>
      <c r="Q186" s="37">
        <v>0</v>
      </c>
      <c r="R186" s="37">
        <v>0</v>
      </c>
      <c r="S186" s="37">
        <v>0</v>
      </c>
    </row>
    <row r="187" spans="1:19">
      <c r="B187" s="6">
        <v>1933</v>
      </c>
      <c r="C187" s="125">
        <v>0</v>
      </c>
      <c r="D187" s="126">
        <v>0</v>
      </c>
      <c r="E187" s="126">
        <v>0</v>
      </c>
      <c r="F187" s="126">
        <v>0</v>
      </c>
      <c r="G187" s="126">
        <v>0</v>
      </c>
      <c r="H187" s="126">
        <v>0</v>
      </c>
      <c r="I187" s="126">
        <v>0</v>
      </c>
      <c r="J187" s="126">
        <v>0</v>
      </c>
      <c r="K187" s="126">
        <v>0</v>
      </c>
      <c r="L187" s="126">
        <v>0</v>
      </c>
      <c r="M187" s="126">
        <v>0</v>
      </c>
      <c r="N187" s="126">
        <v>0</v>
      </c>
      <c r="O187" s="37">
        <v>0</v>
      </c>
      <c r="P187" s="37">
        <v>0</v>
      </c>
      <c r="Q187" s="37">
        <v>0</v>
      </c>
      <c r="R187" s="37">
        <v>0</v>
      </c>
      <c r="S187" s="37">
        <v>0</v>
      </c>
    </row>
    <row r="188" spans="1:19">
      <c r="B188" s="6">
        <v>1932</v>
      </c>
      <c r="C188" s="125">
        <v>0</v>
      </c>
      <c r="D188" s="126">
        <v>0</v>
      </c>
      <c r="E188" s="126">
        <v>0</v>
      </c>
      <c r="F188" s="126">
        <v>0</v>
      </c>
      <c r="G188" s="126">
        <v>0</v>
      </c>
      <c r="H188" s="126">
        <v>0</v>
      </c>
      <c r="I188" s="126">
        <v>0</v>
      </c>
      <c r="J188" s="126">
        <v>0</v>
      </c>
      <c r="K188" s="126">
        <v>0</v>
      </c>
      <c r="L188" s="126">
        <v>0</v>
      </c>
      <c r="M188" s="126">
        <v>0</v>
      </c>
      <c r="N188" s="126">
        <v>0</v>
      </c>
      <c r="O188" s="37">
        <v>0</v>
      </c>
      <c r="P188" s="37">
        <v>0</v>
      </c>
      <c r="Q188" s="37">
        <v>0</v>
      </c>
      <c r="R188" s="37">
        <v>0</v>
      </c>
      <c r="S188" s="37">
        <v>0</v>
      </c>
    </row>
    <row r="189" spans="1:19">
      <c r="B189" s="6">
        <v>1931</v>
      </c>
      <c r="C189" s="125">
        <v>0</v>
      </c>
      <c r="D189" s="126">
        <v>0</v>
      </c>
      <c r="E189" s="126">
        <v>0</v>
      </c>
      <c r="F189" s="126">
        <v>0</v>
      </c>
      <c r="G189" s="126">
        <v>0</v>
      </c>
      <c r="H189" s="126">
        <v>0</v>
      </c>
      <c r="I189" s="126">
        <v>0</v>
      </c>
      <c r="J189" s="126">
        <v>0</v>
      </c>
      <c r="K189" s="126">
        <v>0</v>
      </c>
      <c r="L189" s="126">
        <v>0</v>
      </c>
      <c r="M189" s="126">
        <v>0</v>
      </c>
      <c r="N189" s="126">
        <v>0</v>
      </c>
      <c r="O189" s="37">
        <v>0</v>
      </c>
      <c r="P189" s="37">
        <v>0</v>
      </c>
      <c r="Q189" s="37">
        <v>0</v>
      </c>
      <c r="R189" s="37">
        <v>0</v>
      </c>
      <c r="S189" s="37">
        <v>0</v>
      </c>
    </row>
    <row r="190" spans="1:19">
      <c r="B190" s="6">
        <v>1930</v>
      </c>
      <c r="C190" s="125">
        <v>0</v>
      </c>
      <c r="D190" s="126">
        <v>0</v>
      </c>
      <c r="E190" s="126">
        <v>0</v>
      </c>
      <c r="F190" s="126">
        <v>0</v>
      </c>
      <c r="G190" s="126">
        <v>0</v>
      </c>
      <c r="H190" s="126">
        <v>0</v>
      </c>
      <c r="I190" s="126">
        <v>0</v>
      </c>
      <c r="J190" s="126">
        <v>0</v>
      </c>
      <c r="K190" s="126">
        <v>0</v>
      </c>
      <c r="L190" s="126">
        <v>0</v>
      </c>
      <c r="M190" s="126">
        <v>0</v>
      </c>
      <c r="N190" s="126">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128"/>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128"/>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128"/>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128"/>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128"/>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128"/>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128"/>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128"/>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128"/>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128"/>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128"/>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125">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125">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125">
        <v>33277.379999999997</v>
      </c>
      <c r="D211" s="37">
        <v>33277.379999999997</v>
      </c>
      <c r="E211" s="37">
        <v>33277.379999999997</v>
      </c>
      <c r="F211" s="37">
        <v>33277.379999999997</v>
      </c>
      <c r="G211" s="37">
        <v>33277.379999999997</v>
      </c>
      <c r="H211" s="37">
        <v>33277.379999999997</v>
      </c>
      <c r="I211" s="37">
        <v>33277.379999999997</v>
      </c>
      <c r="J211" s="37">
        <v>33277.379999999997</v>
      </c>
      <c r="K211" s="37">
        <v>33277.379999999997</v>
      </c>
      <c r="L211" s="37">
        <v>33277.379999999997</v>
      </c>
      <c r="M211" s="37">
        <v>33277.379999999997</v>
      </c>
      <c r="N211" s="37">
        <v>33277.379999999997</v>
      </c>
      <c r="O211" s="37">
        <v>33277.379999999997</v>
      </c>
      <c r="P211" s="37">
        <v>33277.379999999997</v>
      </c>
      <c r="Q211" s="37">
        <v>33277.379999999997</v>
      </c>
      <c r="R211" s="37">
        <v>33277.379999999997</v>
      </c>
      <c r="S211" s="37">
        <v>33277.379999999997</v>
      </c>
    </row>
    <row r="212" spans="2:19">
      <c r="B212" s="6">
        <v>2003</v>
      </c>
      <c r="C212" s="125">
        <v>13405.63</v>
      </c>
      <c r="D212" s="37">
        <v>13405.63</v>
      </c>
      <c r="E212" s="37">
        <v>13405.63</v>
      </c>
      <c r="F212" s="37">
        <v>13405.63</v>
      </c>
      <c r="G212" s="37">
        <v>13405.63</v>
      </c>
      <c r="H212" s="37">
        <v>13405.63</v>
      </c>
      <c r="I212" s="37">
        <v>0</v>
      </c>
      <c r="J212" s="37">
        <v>0</v>
      </c>
      <c r="K212" s="37">
        <v>0</v>
      </c>
      <c r="L212" s="37">
        <v>0</v>
      </c>
      <c r="M212" s="37">
        <v>0</v>
      </c>
      <c r="N212" s="37">
        <v>0</v>
      </c>
      <c r="O212" s="37">
        <v>0</v>
      </c>
      <c r="P212" s="37">
        <v>0</v>
      </c>
      <c r="Q212" s="37">
        <v>0</v>
      </c>
      <c r="R212" s="37">
        <v>0</v>
      </c>
      <c r="S212" s="37">
        <v>0</v>
      </c>
    </row>
    <row r="213" spans="2:19">
      <c r="B213" s="6">
        <v>2002</v>
      </c>
      <c r="C213" s="125">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125">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125">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125">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125">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125">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125">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125">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125">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125">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125">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125">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125">
        <v>426150.86</v>
      </c>
      <c r="D225" s="37">
        <v>426150.86</v>
      </c>
      <c r="E225" s="37">
        <v>426150.86</v>
      </c>
      <c r="F225" s="37">
        <v>426150.86</v>
      </c>
      <c r="G225" s="37">
        <v>426150.86</v>
      </c>
      <c r="H225" s="37">
        <v>426150.86</v>
      </c>
      <c r="I225" s="37">
        <v>426150.86</v>
      </c>
      <c r="J225" s="37">
        <v>426150.86</v>
      </c>
      <c r="K225" s="37">
        <v>426150.86</v>
      </c>
      <c r="L225" s="37">
        <v>426150.86</v>
      </c>
      <c r="M225" s="37">
        <v>426150.86</v>
      </c>
      <c r="N225" s="37">
        <v>426150.86</v>
      </c>
      <c r="O225" s="37">
        <v>426150.86</v>
      </c>
      <c r="P225" s="37">
        <v>426150.86</v>
      </c>
      <c r="Q225" s="37">
        <v>426150.86</v>
      </c>
      <c r="R225" s="37">
        <v>426150.86</v>
      </c>
      <c r="S225" s="37">
        <v>426150.86</v>
      </c>
    </row>
    <row r="226" spans="2:19">
      <c r="B226" s="6">
        <v>1989</v>
      </c>
      <c r="C226" s="125">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125">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125">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125">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125">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125">
        <v>478717.68000000005</v>
      </c>
      <c r="D231" s="37">
        <v>478717.68</v>
      </c>
      <c r="E231" s="37">
        <v>478717.68</v>
      </c>
      <c r="F231" s="37">
        <v>478717.68</v>
      </c>
      <c r="G231" s="37">
        <v>478717.68</v>
      </c>
      <c r="H231" s="37">
        <v>478717.68</v>
      </c>
      <c r="I231" s="37">
        <v>478717.68</v>
      </c>
      <c r="J231" s="37">
        <v>478717.68</v>
      </c>
      <c r="K231" s="37">
        <v>478717.68</v>
      </c>
      <c r="L231" s="37">
        <v>478717.68</v>
      </c>
      <c r="M231" s="37">
        <v>478717.68</v>
      </c>
      <c r="N231" s="37">
        <v>478717.68</v>
      </c>
      <c r="O231" s="37">
        <v>478717.68</v>
      </c>
      <c r="P231" s="37">
        <v>478717.68</v>
      </c>
      <c r="Q231" s="37">
        <v>478717.68</v>
      </c>
      <c r="R231" s="37">
        <v>478717.68</v>
      </c>
      <c r="S231" s="37">
        <v>478717.68</v>
      </c>
    </row>
    <row r="232" spans="2:19">
      <c r="B232" s="6">
        <v>1983</v>
      </c>
      <c r="C232" s="125">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125">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125">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125">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125">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125">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125">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125">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125">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125">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125">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125">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125">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125">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125">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125">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125">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125">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125">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125">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125">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125">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125">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125">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125">
        <v>9305.51</v>
      </c>
      <c r="D256" s="37">
        <v>9305.51</v>
      </c>
      <c r="E256" s="37">
        <v>9305.51</v>
      </c>
      <c r="F256" s="37">
        <v>9305.51</v>
      </c>
      <c r="G256" s="37">
        <v>9305.51</v>
      </c>
      <c r="H256" s="37">
        <v>9305.51</v>
      </c>
      <c r="I256" s="37">
        <v>9305.51</v>
      </c>
      <c r="J256" s="37">
        <v>9305.51</v>
      </c>
      <c r="K256" s="37">
        <v>9305.51</v>
      </c>
      <c r="L256" s="37">
        <v>9305.51</v>
      </c>
      <c r="M256" s="37">
        <v>9305.51</v>
      </c>
      <c r="N256" s="37">
        <v>9305.51</v>
      </c>
      <c r="O256" s="37">
        <v>9305.51</v>
      </c>
      <c r="P256" s="37">
        <v>9305.51</v>
      </c>
      <c r="Q256" s="37">
        <v>9305.51</v>
      </c>
      <c r="R256" s="37">
        <v>9305.51</v>
      </c>
      <c r="S256" s="37">
        <v>9305.51</v>
      </c>
    </row>
    <row r="257" spans="2:19">
      <c r="B257" s="6">
        <v>1958</v>
      </c>
      <c r="C257" s="125">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125">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125">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125">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125">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125">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125">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125">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125">
        <v>0</v>
      </c>
      <c r="D265" s="37">
        <v>0</v>
      </c>
      <c r="E265" s="37">
        <v>0</v>
      </c>
      <c r="F265" s="37">
        <v>0</v>
      </c>
      <c r="G265" s="37">
        <v>0</v>
      </c>
      <c r="H265" s="37">
        <v>0</v>
      </c>
      <c r="I265" s="37">
        <v>22514.44</v>
      </c>
      <c r="J265" s="37">
        <v>22514.44</v>
      </c>
      <c r="K265" s="37">
        <v>22514.44</v>
      </c>
      <c r="L265" s="37">
        <v>22514.44</v>
      </c>
      <c r="M265" s="37">
        <v>22514.44</v>
      </c>
      <c r="N265" s="37">
        <v>22514.44</v>
      </c>
      <c r="O265" s="37">
        <v>22514.44</v>
      </c>
      <c r="P265" s="37">
        <v>22514.44</v>
      </c>
      <c r="Q265" s="37">
        <v>22514.44</v>
      </c>
      <c r="R265" s="37">
        <v>22514.44</v>
      </c>
      <c r="S265" s="37">
        <v>22514.44</v>
      </c>
    </row>
    <row r="266" spans="2:19">
      <c r="B266" s="6">
        <v>1949</v>
      </c>
      <c r="C266" s="125">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125">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125">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125">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125">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125">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125">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125">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125">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125">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125">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125">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125">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125">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125">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125">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125">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125">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125">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125">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960857.06</v>
      </c>
      <c r="D286" s="8">
        <f>SUM(D208:D285)</f>
        <v>960857.06</v>
      </c>
      <c r="E286" s="8">
        <f>SUM(E207:E285)</f>
        <v>960857.06</v>
      </c>
      <c r="F286" s="8">
        <f>SUM(F206:F285)</f>
        <v>960857.06</v>
      </c>
      <c r="G286" s="8">
        <f>SUM(G205:G285)</f>
        <v>960857.06</v>
      </c>
      <c r="H286" s="8">
        <f>SUM(H199:H285)</f>
        <v>960857.06</v>
      </c>
      <c r="I286" s="8">
        <f>SUM(I199:I285)</f>
        <v>969965.86999999988</v>
      </c>
      <c r="J286" s="8">
        <f t="shared" ref="J286:L286" si="2">SUM(J199:J285)</f>
        <v>969965.86999999988</v>
      </c>
      <c r="K286" s="8">
        <f>SUM(K199:K285)</f>
        <v>969965.86999999988</v>
      </c>
      <c r="L286" s="8">
        <f t="shared" si="2"/>
        <v>969965.86999999988</v>
      </c>
      <c r="M286" s="8">
        <f>SUM(M199:M285)</f>
        <v>969965.86999999988</v>
      </c>
      <c r="N286" s="11">
        <f>SUM(N194:N285)</f>
        <v>969965.86999999988</v>
      </c>
      <c r="O286" s="11">
        <f>SUM(O194:O285)</f>
        <v>969965.86999999988</v>
      </c>
      <c r="P286" s="11">
        <f>SUM(P194:P285)</f>
        <v>969965.86999999988</v>
      </c>
      <c r="Q286" s="11">
        <f>SUM(Q194:Q285)</f>
        <v>969965.86999999988</v>
      </c>
      <c r="R286" s="11">
        <f>SUM(R193:R285)</f>
        <v>969965.86999999988</v>
      </c>
      <c r="S286" s="11">
        <f>SUM(S193:S285)</f>
        <v>969965.86999999988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127"/>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128"/>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128"/>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128"/>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128"/>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128"/>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128"/>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128"/>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128"/>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128"/>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128"/>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125">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125">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125">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125">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125">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125">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125">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125">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125">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125">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125">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125">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125">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125">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125">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125">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125">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125">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125">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125">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125">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125">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125">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125">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125">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125">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125">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125">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125">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125">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125">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125">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125">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125">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125">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125">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125">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125">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125">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125">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125">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125">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125">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125">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125">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125">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125">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125">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125">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125">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125">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125">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125">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125">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125">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125">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125">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125">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125">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125">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125">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125">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125">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125">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125">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125">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125">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125">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125">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125">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125">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125">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125">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125">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125">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125">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125">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2348</v>
      </c>
    </row>
    <row r="479" spans="1:19">
      <c r="A479" s="38"/>
      <c r="B479" s="6">
        <v>2021</v>
      </c>
      <c r="C479" s="36"/>
      <c r="D479" s="36"/>
      <c r="E479" s="36"/>
      <c r="F479" s="36"/>
      <c r="G479" s="36"/>
      <c r="H479" s="36"/>
      <c r="I479" s="36"/>
      <c r="J479" s="36"/>
      <c r="K479" s="36"/>
      <c r="L479" s="36"/>
      <c r="M479" s="36"/>
      <c r="N479" s="36"/>
      <c r="O479" s="36"/>
      <c r="P479" s="36"/>
      <c r="Q479" s="36"/>
      <c r="R479" s="37">
        <v>123</v>
      </c>
      <c r="S479" s="37">
        <v>123</v>
      </c>
    </row>
    <row r="480" spans="1:19">
      <c r="B480" s="6">
        <v>2020</v>
      </c>
      <c r="C480" s="36"/>
      <c r="D480" s="36"/>
      <c r="E480" s="36"/>
      <c r="F480" s="36"/>
      <c r="G480" s="36"/>
      <c r="H480" s="36"/>
      <c r="I480" s="36"/>
      <c r="J480" s="36"/>
      <c r="K480" s="36"/>
      <c r="L480" s="36"/>
      <c r="M480" s="36"/>
      <c r="N480" s="36"/>
      <c r="O480" s="36"/>
      <c r="P480" s="36"/>
      <c r="Q480" s="37">
        <v>1297</v>
      </c>
      <c r="R480" s="37">
        <v>1297</v>
      </c>
      <c r="S480" s="37">
        <v>1297</v>
      </c>
    </row>
    <row r="481" spans="1:19">
      <c r="A481" s="40"/>
      <c r="B481" s="6">
        <v>2019</v>
      </c>
      <c r="C481" s="36"/>
      <c r="D481" s="36"/>
      <c r="E481" s="36"/>
      <c r="F481" s="36"/>
      <c r="G481" s="36"/>
      <c r="H481" s="36"/>
      <c r="I481" s="36"/>
      <c r="J481" s="36"/>
      <c r="K481" s="36"/>
      <c r="L481" s="36"/>
      <c r="M481" s="36"/>
      <c r="N481" s="36"/>
      <c r="O481" s="36"/>
      <c r="P481" s="37">
        <v>332</v>
      </c>
      <c r="Q481" s="37">
        <v>332</v>
      </c>
      <c r="R481" s="37">
        <v>332</v>
      </c>
      <c r="S481" s="37">
        <v>332</v>
      </c>
    </row>
    <row r="482" spans="1:19">
      <c r="A482" s="40"/>
      <c r="B482" s="6">
        <v>2018</v>
      </c>
      <c r="C482" s="36"/>
      <c r="D482" s="36"/>
      <c r="E482" s="36"/>
      <c r="F482" s="36"/>
      <c r="G482" s="36"/>
      <c r="H482" s="36"/>
      <c r="I482" s="36"/>
      <c r="J482" s="36"/>
      <c r="K482" s="36"/>
      <c r="L482" s="36"/>
      <c r="M482" s="36"/>
      <c r="N482" s="36"/>
      <c r="O482" s="37">
        <v>568</v>
      </c>
      <c r="P482" s="37">
        <v>568</v>
      </c>
      <c r="Q482" s="37">
        <v>568</v>
      </c>
      <c r="R482" s="37">
        <v>568</v>
      </c>
      <c r="S482" s="37">
        <v>568</v>
      </c>
    </row>
    <row r="483" spans="1:19">
      <c r="A483" s="40"/>
      <c r="B483" s="6">
        <v>2017</v>
      </c>
      <c r="C483" s="128"/>
      <c r="D483" s="36"/>
      <c r="E483" s="36"/>
      <c r="F483" s="36"/>
      <c r="G483" s="36"/>
      <c r="H483" s="36"/>
      <c r="I483" s="36"/>
      <c r="J483" s="36"/>
      <c r="K483" s="36"/>
      <c r="L483" s="36"/>
      <c r="M483" s="36"/>
      <c r="N483" s="37">
        <v>4505</v>
      </c>
      <c r="O483" s="37">
        <v>4505</v>
      </c>
      <c r="P483" s="37">
        <v>4505</v>
      </c>
      <c r="Q483" s="37">
        <v>4505</v>
      </c>
      <c r="R483" s="37">
        <v>4505</v>
      </c>
      <c r="S483" s="37">
        <v>4505</v>
      </c>
    </row>
    <row r="484" spans="1:19">
      <c r="B484" s="6">
        <v>2016</v>
      </c>
      <c r="C484" s="128"/>
      <c r="D484" s="36"/>
      <c r="E484" s="36"/>
      <c r="F484" s="36"/>
      <c r="G484" s="36"/>
      <c r="H484" s="36"/>
      <c r="I484" s="36"/>
      <c r="J484" s="36"/>
      <c r="K484" s="36"/>
      <c r="L484" s="36"/>
      <c r="M484" s="37">
        <v>217.89</v>
      </c>
      <c r="N484" s="37">
        <v>217.89</v>
      </c>
      <c r="O484" s="37">
        <v>217.89</v>
      </c>
      <c r="P484" s="37">
        <v>217.89</v>
      </c>
      <c r="Q484" s="37">
        <v>217.89</v>
      </c>
      <c r="R484" s="37">
        <v>217.89</v>
      </c>
      <c r="S484" s="37">
        <v>217.89</v>
      </c>
    </row>
    <row r="485" spans="1:19">
      <c r="B485" s="6">
        <v>2015</v>
      </c>
      <c r="C485" s="128"/>
      <c r="D485" s="36"/>
      <c r="E485" s="36"/>
      <c r="F485" s="36"/>
      <c r="G485" s="36"/>
      <c r="H485" s="36"/>
      <c r="I485" s="36"/>
      <c r="J485" s="36"/>
      <c r="K485" s="36"/>
      <c r="L485" s="37">
        <v>2116.4499999999998</v>
      </c>
      <c r="M485" s="37">
        <v>2116.4499999999998</v>
      </c>
      <c r="N485" s="37">
        <v>2116.4499999999998</v>
      </c>
      <c r="O485" s="37">
        <v>2116.4499999999998</v>
      </c>
      <c r="P485" s="37">
        <v>2116.4499999999998</v>
      </c>
      <c r="Q485" s="37">
        <v>2116.4499999999998</v>
      </c>
      <c r="R485" s="37">
        <v>2116.4499999999998</v>
      </c>
      <c r="S485" s="37">
        <v>2116.4499999999998</v>
      </c>
    </row>
    <row r="486" spans="1:19">
      <c r="B486" s="6">
        <v>2014</v>
      </c>
      <c r="C486" s="128"/>
      <c r="D486" s="36"/>
      <c r="E486" s="36"/>
      <c r="F486" s="36"/>
      <c r="G486" s="36"/>
      <c r="H486" s="36"/>
      <c r="I486" s="36"/>
      <c r="J486" s="36"/>
      <c r="K486" s="37">
        <v>1839.44</v>
      </c>
      <c r="L486" s="37">
        <v>1839.44</v>
      </c>
      <c r="M486" s="37">
        <v>1839.44</v>
      </c>
      <c r="N486" s="37">
        <v>1839.44</v>
      </c>
      <c r="O486" s="37">
        <v>1839.44</v>
      </c>
      <c r="P486" s="37">
        <v>1839.44</v>
      </c>
      <c r="Q486" s="37">
        <v>1839.44</v>
      </c>
      <c r="R486" s="37">
        <v>1839.44</v>
      </c>
      <c r="S486" s="37">
        <v>1839.44</v>
      </c>
    </row>
    <row r="487" spans="1:19">
      <c r="B487" s="6">
        <v>2013</v>
      </c>
      <c r="C487" s="128"/>
      <c r="D487" s="36"/>
      <c r="E487" s="36"/>
      <c r="F487" s="36"/>
      <c r="G487" s="36"/>
      <c r="H487" s="36"/>
      <c r="I487" s="36"/>
      <c r="J487" s="37">
        <v>2330.56</v>
      </c>
      <c r="K487" s="37">
        <v>2330.56</v>
      </c>
      <c r="L487" s="37">
        <v>2330.56</v>
      </c>
      <c r="M487" s="37">
        <v>2330.56</v>
      </c>
      <c r="N487" s="37">
        <v>2330.56</v>
      </c>
      <c r="O487" s="37">
        <v>2330.56</v>
      </c>
      <c r="P487" s="37">
        <v>2330.56</v>
      </c>
      <c r="Q487" s="37">
        <v>2330.56</v>
      </c>
      <c r="R487" s="37">
        <v>2330.56</v>
      </c>
      <c r="S487" s="37">
        <v>2330.56</v>
      </c>
    </row>
    <row r="488" spans="1:19">
      <c r="B488" s="6">
        <v>2012</v>
      </c>
      <c r="C488" s="128"/>
      <c r="D488" s="36"/>
      <c r="E488" s="36"/>
      <c r="F488" s="36"/>
      <c r="G488" s="36"/>
      <c r="H488" s="36"/>
      <c r="I488" s="37">
        <v>2489.16</v>
      </c>
      <c r="J488" s="37">
        <v>2489.16</v>
      </c>
      <c r="K488" s="37">
        <v>2489.16</v>
      </c>
      <c r="L488" s="37">
        <v>2489.16</v>
      </c>
      <c r="M488" s="37">
        <v>2489.16</v>
      </c>
      <c r="N488" s="37">
        <v>2489.16</v>
      </c>
      <c r="O488" s="37">
        <v>2489.16</v>
      </c>
      <c r="P488" s="37">
        <v>2340.16</v>
      </c>
      <c r="Q488" s="37">
        <v>2340.16</v>
      </c>
      <c r="R488" s="37">
        <v>2340.16</v>
      </c>
      <c r="S488" s="37">
        <v>2340.16</v>
      </c>
    </row>
    <row r="489" spans="1:19">
      <c r="B489" s="6">
        <v>2011</v>
      </c>
      <c r="C489" s="128"/>
      <c r="D489" s="36"/>
      <c r="E489" s="36"/>
      <c r="F489" s="36"/>
      <c r="G489" s="36"/>
      <c r="H489" s="37">
        <v>367.54</v>
      </c>
      <c r="I489" s="37">
        <v>184.92</v>
      </c>
      <c r="J489" s="37">
        <v>184.92</v>
      </c>
      <c r="K489" s="37">
        <v>184.92</v>
      </c>
      <c r="L489" s="37">
        <v>184.92</v>
      </c>
      <c r="M489" s="37">
        <v>184.92</v>
      </c>
      <c r="N489" s="37">
        <v>184.92</v>
      </c>
      <c r="O489" s="37">
        <v>184.92</v>
      </c>
      <c r="P489" s="37">
        <v>84.92</v>
      </c>
      <c r="Q489" s="37">
        <v>84.92</v>
      </c>
      <c r="R489" s="37">
        <v>84.92</v>
      </c>
      <c r="S489" s="37">
        <v>84.92</v>
      </c>
    </row>
    <row r="490" spans="1:19">
      <c r="B490" s="6">
        <v>2010</v>
      </c>
      <c r="C490" s="128"/>
      <c r="D490" s="36"/>
      <c r="E490" s="36"/>
      <c r="F490" s="36"/>
      <c r="G490" s="37">
        <v>1052.6500000000001</v>
      </c>
      <c r="H490" s="37">
        <v>1052.6500000000001</v>
      </c>
      <c r="I490" s="37">
        <v>1045.8900000000001</v>
      </c>
      <c r="J490" s="37">
        <v>1045.8900000000001</v>
      </c>
      <c r="K490" s="37">
        <v>1045.8900000000001</v>
      </c>
      <c r="L490" s="37">
        <v>1045.8900000000001</v>
      </c>
      <c r="M490" s="37">
        <v>1045.8900000000001</v>
      </c>
      <c r="N490" s="37">
        <v>1045.8900000000001</v>
      </c>
      <c r="O490" s="37">
        <v>1045.8900000000001</v>
      </c>
      <c r="P490" s="37">
        <v>1045.8900000000001</v>
      </c>
      <c r="Q490" s="37">
        <v>1045.8900000000001</v>
      </c>
      <c r="R490" s="37">
        <v>1045.8900000000001</v>
      </c>
      <c r="S490" s="37">
        <v>1045.8900000000001</v>
      </c>
    </row>
    <row r="491" spans="1:19">
      <c r="B491" s="6">
        <v>2009</v>
      </c>
      <c r="C491" s="128"/>
      <c r="D491" s="36"/>
      <c r="E491" s="36"/>
      <c r="F491" s="37">
        <v>18.47</v>
      </c>
      <c r="G491" s="37">
        <v>18.47</v>
      </c>
      <c r="H491" s="37">
        <v>18.47</v>
      </c>
      <c r="I491" s="37">
        <v>0</v>
      </c>
      <c r="J491" s="37">
        <v>0</v>
      </c>
      <c r="K491" s="37">
        <v>0</v>
      </c>
      <c r="L491" s="37">
        <v>0</v>
      </c>
      <c r="M491" s="37">
        <v>0</v>
      </c>
      <c r="N491" s="37">
        <v>0</v>
      </c>
      <c r="O491" s="37">
        <v>0</v>
      </c>
      <c r="P491" s="37">
        <v>0</v>
      </c>
      <c r="Q491" s="37">
        <v>0</v>
      </c>
      <c r="R491" s="37">
        <v>0</v>
      </c>
      <c r="S491" s="37">
        <v>0</v>
      </c>
    </row>
    <row r="492" spans="1:19">
      <c r="B492" s="6">
        <v>2008</v>
      </c>
      <c r="C492" s="128"/>
      <c r="D492" s="36"/>
      <c r="E492" s="37">
        <v>0</v>
      </c>
      <c r="F492" s="37">
        <v>0</v>
      </c>
      <c r="G492" s="37">
        <v>0</v>
      </c>
      <c r="H492" s="37">
        <v>0</v>
      </c>
      <c r="I492" s="37">
        <v>2.65</v>
      </c>
      <c r="J492" s="37">
        <v>2.65</v>
      </c>
      <c r="K492" s="37">
        <v>2.65</v>
      </c>
      <c r="L492" s="37">
        <v>2.65</v>
      </c>
      <c r="M492" s="37">
        <v>2.65</v>
      </c>
      <c r="N492" s="37">
        <v>2.65</v>
      </c>
      <c r="O492" s="37">
        <v>2.65</v>
      </c>
      <c r="P492" s="37">
        <v>2.65</v>
      </c>
      <c r="Q492" s="37">
        <v>2.65</v>
      </c>
      <c r="R492" s="37">
        <v>2.65</v>
      </c>
      <c r="S492" s="37">
        <v>2.65</v>
      </c>
    </row>
    <row r="493" spans="1:19">
      <c r="B493" s="6">
        <v>2007</v>
      </c>
      <c r="C493" s="128"/>
      <c r="D493" s="37">
        <v>2681.2</v>
      </c>
      <c r="E493" s="37">
        <v>2681.2</v>
      </c>
      <c r="F493" s="37">
        <v>2681.2</v>
      </c>
      <c r="G493" s="37">
        <v>2681.2</v>
      </c>
      <c r="H493" s="37">
        <v>2681.2</v>
      </c>
      <c r="I493" s="37">
        <v>1071.5999999999999</v>
      </c>
      <c r="J493" s="37">
        <v>1071.5999999999999</v>
      </c>
      <c r="K493" s="37">
        <v>1071.5999999999999</v>
      </c>
      <c r="L493" s="37">
        <v>1071.5999999999999</v>
      </c>
      <c r="M493" s="37">
        <v>1071.5999999999999</v>
      </c>
      <c r="N493" s="37">
        <v>1071.5999999999999</v>
      </c>
      <c r="O493" s="37">
        <v>1071.5999999999999</v>
      </c>
      <c r="P493" s="37">
        <v>1071.5999999999999</v>
      </c>
      <c r="Q493" s="37">
        <v>1071.5999999999999</v>
      </c>
      <c r="R493" s="37">
        <v>1071.5999999999999</v>
      </c>
      <c r="S493" s="37">
        <v>1071.5999999999999</v>
      </c>
    </row>
    <row r="494" spans="1:19">
      <c r="B494" s="6">
        <v>2006</v>
      </c>
      <c r="C494" s="125">
        <v>0</v>
      </c>
      <c r="D494" s="37">
        <v>0</v>
      </c>
      <c r="E494" s="37">
        <v>0</v>
      </c>
      <c r="F494" s="37">
        <v>0</v>
      </c>
      <c r="G494" s="37">
        <v>0</v>
      </c>
      <c r="H494" s="37">
        <v>0</v>
      </c>
      <c r="I494" s="37">
        <v>261.04000000000002</v>
      </c>
      <c r="J494" s="37">
        <v>261.04000000000002</v>
      </c>
      <c r="K494" s="37">
        <v>261.04000000000002</v>
      </c>
      <c r="L494" s="37">
        <v>261.04000000000002</v>
      </c>
      <c r="M494" s="37">
        <v>261.04000000000002</v>
      </c>
      <c r="N494" s="37">
        <v>261.04000000000002</v>
      </c>
      <c r="O494" s="37">
        <v>261.04000000000002</v>
      </c>
      <c r="P494" s="37">
        <v>261.04000000000002</v>
      </c>
      <c r="Q494" s="37">
        <v>261.04000000000002</v>
      </c>
      <c r="R494" s="37">
        <v>261.04000000000002</v>
      </c>
      <c r="S494" s="37">
        <v>261.04000000000002</v>
      </c>
    </row>
    <row r="495" spans="1:19">
      <c r="B495" s="6">
        <v>2005</v>
      </c>
      <c r="C495" s="125">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125">
        <v>251.57999999999998</v>
      </c>
      <c r="D496" s="37">
        <v>251.58</v>
      </c>
      <c r="E496" s="37">
        <v>251.58</v>
      </c>
      <c r="F496" s="37">
        <v>251.58</v>
      </c>
      <c r="G496" s="37">
        <v>251.58</v>
      </c>
      <c r="H496" s="37">
        <v>251.58</v>
      </c>
      <c r="I496" s="37">
        <v>251.58</v>
      </c>
      <c r="J496" s="37">
        <v>251.58</v>
      </c>
      <c r="K496" s="37">
        <v>251.58</v>
      </c>
      <c r="L496" s="37">
        <v>251.58</v>
      </c>
      <c r="M496" s="37">
        <v>251.58</v>
      </c>
      <c r="N496" s="37">
        <v>251.58</v>
      </c>
      <c r="O496" s="37">
        <v>251.58</v>
      </c>
      <c r="P496" s="37">
        <v>251.58</v>
      </c>
      <c r="Q496" s="37">
        <v>251.58</v>
      </c>
      <c r="R496" s="37">
        <v>251.58</v>
      </c>
      <c r="S496" s="37">
        <v>251.58</v>
      </c>
    </row>
    <row r="497" spans="2:19">
      <c r="B497" s="6">
        <v>2003</v>
      </c>
      <c r="C497" s="125">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125">
        <v>45.322200000000009</v>
      </c>
      <c r="D498" s="37">
        <v>45.32</v>
      </c>
      <c r="E498" s="37">
        <v>45.32</v>
      </c>
      <c r="F498" s="37">
        <v>45.32</v>
      </c>
      <c r="G498" s="37">
        <v>45.32</v>
      </c>
      <c r="H498" s="37">
        <v>45.32</v>
      </c>
      <c r="I498" s="37">
        <v>45.32</v>
      </c>
      <c r="J498" s="37">
        <v>45.32</v>
      </c>
      <c r="K498" s="37">
        <v>45.32</v>
      </c>
      <c r="L498" s="37">
        <v>45.32</v>
      </c>
      <c r="M498" s="37">
        <v>45.32</v>
      </c>
      <c r="N498" s="37">
        <v>45.32</v>
      </c>
      <c r="O498" s="37">
        <v>45.32</v>
      </c>
      <c r="P498" s="37">
        <v>45.32</v>
      </c>
      <c r="Q498" s="37">
        <v>45.32</v>
      </c>
      <c r="R498" s="37">
        <v>45.32</v>
      </c>
      <c r="S498" s="37">
        <v>45.32</v>
      </c>
    </row>
    <row r="499" spans="2:19">
      <c r="B499" s="6">
        <v>2001</v>
      </c>
      <c r="C499" s="125">
        <v>1209.5069599999986</v>
      </c>
      <c r="D499" s="37">
        <v>1209.51</v>
      </c>
      <c r="E499" s="37">
        <v>1209.51</v>
      </c>
      <c r="F499" s="37">
        <v>1209.51</v>
      </c>
      <c r="G499" s="37">
        <v>1209.51</v>
      </c>
      <c r="H499" s="37">
        <v>1209.51</v>
      </c>
      <c r="I499" s="37">
        <v>1117.95</v>
      </c>
      <c r="J499" s="37">
        <v>1117.95</v>
      </c>
      <c r="K499" s="37">
        <v>1117.95</v>
      </c>
      <c r="L499" s="37">
        <v>1117.95</v>
      </c>
      <c r="M499" s="37">
        <v>1117.95</v>
      </c>
      <c r="N499" s="37">
        <v>1117.95</v>
      </c>
      <c r="O499" s="37">
        <v>1117.95</v>
      </c>
      <c r="P499" s="37">
        <v>1020.81</v>
      </c>
      <c r="Q499" s="37">
        <v>807.45</v>
      </c>
      <c r="R499" s="37">
        <v>407.45</v>
      </c>
      <c r="S499" s="37">
        <v>407.45</v>
      </c>
    </row>
    <row r="500" spans="2:19">
      <c r="B500" s="6">
        <v>2000</v>
      </c>
      <c r="C500" s="125">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125">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125">
        <v>0</v>
      </c>
      <c r="D502" s="37">
        <v>0</v>
      </c>
      <c r="E502" s="37">
        <v>0</v>
      </c>
      <c r="F502" s="37">
        <v>0</v>
      </c>
      <c r="G502" s="37">
        <v>0</v>
      </c>
      <c r="H502" s="37">
        <v>0</v>
      </c>
      <c r="I502" s="37">
        <v>1028.72</v>
      </c>
      <c r="J502" s="37">
        <v>1028.72</v>
      </c>
      <c r="K502" s="37">
        <v>1028.72</v>
      </c>
      <c r="L502" s="37">
        <v>1028.72</v>
      </c>
      <c r="M502" s="37">
        <v>1028.72</v>
      </c>
      <c r="N502" s="37">
        <v>1028.72</v>
      </c>
      <c r="O502" s="37">
        <v>1028.72</v>
      </c>
      <c r="P502" s="37">
        <v>1028.72</v>
      </c>
      <c r="Q502" s="37">
        <v>1028.72</v>
      </c>
      <c r="R502" s="37">
        <v>1028.72</v>
      </c>
      <c r="S502" s="37">
        <v>1028.72</v>
      </c>
    </row>
    <row r="503" spans="2:19">
      <c r="B503" s="6">
        <v>1997</v>
      </c>
      <c r="C503" s="125">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125">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125">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125">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125">
        <v>0</v>
      </c>
      <c r="D507" s="37">
        <v>0</v>
      </c>
      <c r="E507" s="37">
        <v>0</v>
      </c>
      <c r="F507" s="37">
        <v>0</v>
      </c>
      <c r="G507" s="37">
        <v>0</v>
      </c>
      <c r="H507" s="37">
        <v>0</v>
      </c>
      <c r="I507" s="37">
        <v>1135.9100000000001</v>
      </c>
      <c r="J507" s="37">
        <v>1135.9100000000001</v>
      </c>
      <c r="K507" s="37">
        <v>1135.9100000000001</v>
      </c>
      <c r="L507" s="37">
        <v>1135.9100000000001</v>
      </c>
      <c r="M507" s="37">
        <v>1135.9100000000001</v>
      </c>
      <c r="N507" s="37">
        <v>1135.9100000000001</v>
      </c>
      <c r="O507" s="37">
        <v>1135.9100000000001</v>
      </c>
      <c r="P507" s="37">
        <v>1135.9100000000001</v>
      </c>
      <c r="Q507" s="37">
        <v>1135.9100000000001</v>
      </c>
      <c r="R507" s="37">
        <v>1135.9100000000001</v>
      </c>
      <c r="S507" s="37">
        <v>1135.9100000000001</v>
      </c>
    </row>
    <row r="508" spans="2:19">
      <c r="B508" s="6">
        <v>1992</v>
      </c>
      <c r="C508" s="125">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125">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125">
        <v>212.03532000000004</v>
      </c>
      <c r="D510" s="37">
        <v>212.04</v>
      </c>
      <c r="E510" s="37">
        <v>212.04</v>
      </c>
      <c r="F510" s="37">
        <v>212.04</v>
      </c>
      <c r="G510" s="37">
        <v>212.04</v>
      </c>
      <c r="H510" s="37">
        <v>212.04</v>
      </c>
      <c r="I510" s="37">
        <v>212.03</v>
      </c>
      <c r="J510" s="37">
        <v>212.03</v>
      </c>
      <c r="K510" s="37">
        <v>212.03</v>
      </c>
      <c r="L510" s="37">
        <v>212.03</v>
      </c>
      <c r="M510" s="37">
        <v>212.03</v>
      </c>
      <c r="N510" s="37">
        <v>212.03</v>
      </c>
      <c r="O510" s="37">
        <v>212.03</v>
      </c>
      <c r="P510" s="37">
        <v>212.03</v>
      </c>
      <c r="Q510" s="37">
        <v>212.03</v>
      </c>
      <c r="R510" s="37">
        <v>212.03</v>
      </c>
      <c r="S510" s="37">
        <v>212.03</v>
      </c>
    </row>
    <row r="511" spans="2:19">
      <c r="B511" s="6">
        <v>1989</v>
      </c>
      <c r="C511" s="125">
        <v>33.245520000000027</v>
      </c>
      <c r="D511" s="37">
        <v>33.25</v>
      </c>
      <c r="E511" s="37">
        <v>33.25</v>
      </c>
      <c r="F511" s="37">
        <v>33.25</v>
      </c>
      <c r="G511" s="37">
        <v>33.25</v>
      </c>
      <c r="H511" s="37">
        <v>33.25</v>
      </c>
      <c r="I511" s="37">
        <v>0</v>
      </c>
      <c r="J511" s="37">
        <v>0</v>
      </c>
      <c r="K511" s="37">
        <v>0</v>
      </c>
      <c r="L511" s="37">
        <v>0</v>
      </c>
      <c r="M511" s="37">
        <v>0</v>
      </c>
      <c r="N511" s="37">
        <v>0</v>
      </c>
      <c r="O511" s="37">
        <v>0</v>
      </c>
      <c r="P511" s="37">
        <v>0</v>
      </c>
      <c r="Q511" s="37">
        <v>0</v>
      </c>
      <c r="R511" s="37">
        <v>0</v>
      </c>
      <c r="S511" s="37">
        <v>0</v>
      </c>
    </row>
    <row r="512" spans="2:19">
      <c r="B512" s="6">
        <v>1988</v>
      </c>
      <c r="C512" s="125">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125">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125">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125">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125">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125">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125">
        <v>135.95988000000017</v>
      </c>
      <c r="D518" s="37">
        <v>135.96</v>
      </c>
      <c r="E518" s="37">
        <v>135.96</v>
      </c>
      <c r="F518" s="37">
        <v>135.96</v>
      </c>
      <c r="G518" s="37">
        <v>135.96</v>
      </c>
      <c r="H518" s="37">
        <v>135.96</v>
      </c>
      <c r="I518" s="37">
        <v>135.96</v>
      </c>
      <c r="J518" s="37">
        <v>135.96</v>
      </c>
      <c r="K518" s="37">
        <v>135.96</v>
      </c>
      <c r="L518" s="37">
        <v>135.96</v>
      </c>
      <c r="M518" s="37">
        <v>135.96</v>
      </c>
      <c r="N518" s="37">
        <v>135.96</v>
      </c>
      <c r="O518" s="37">
        <v>135.96</v>
      </c>
      <c r="P518" s="37">
        <v>135.96</v>
      </c>
      <c r="Q518" s="37">
        <v>135.96</v>
      </c>
      <c r="R518" s="37">
        <v>135.96</v>
      </c>
      <c r="S518" s="37">
        <v>135.96</v>
      </c>
    </row>
    <row r="519" spans="2:19">
      <c r="B519" s="6">
        <v>1981</v>
      </c>
      <c r="C519" s="125">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125">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125">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125">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125">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125">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125">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125">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125">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125">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125">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125">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125">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125">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125">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125">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125">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125">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125">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125">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125">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125">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125">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125">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125">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125">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125">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125">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125">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125">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125">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125">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125">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125">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125">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125">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125">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125">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125">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125">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125">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125">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125">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125">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125">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125">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125">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125">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125">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125">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125">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125">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1887.6498799999986</v>
      </c>
      <c r="D571" s="8">
        <f>SUM(D493:D570)</f>
        <v>4568.8599999999997</v>
      </c>
      <c r="E571" s="8">
        <f>SUM(E492:E570)</f>
        <v>4568.8599999999997</v>
      </c>
      <c r="F571" s="8">
        <f>SUM(F491:F570)</f>
        <v>4587.33</v>
      </c>
      <c r="G571" s="8">
        <f>SUM(G490:G570)</f>
        <v>5639.98</v>
      </c>
      <c r="H571" s="8">
        <f>SUM(H484:H570)</f>
        <v>6007.5199999999995</v>
      </c>
      <c r="I571" s="8">
        <f>SUM(I484:I570)</f>
        <v>8982.73</v>
      </c>
      <c r="J571" s="8">
        <f t="shared" ref="J571" si="7">SUM(J484:J570)</f>
        <v>11313.289999999997</v>
      </c>
      <c r="K571" s="8">
        <f>SUM(K484:K570)</f>
        <v>13152.73</v>
      </c>
      <c r="L571" s="8">
        <f t="shared" ref="L571" si="8">SUM(L484:L570)</f>
        <v>15269.18</v>
      </c>
      <c r="M571" s="8">
        <f>SUM(M484:M570)</f>
        <v>15487.07</v>
      </c>
      <c r="N571" s="11">
        <f>SUM(N479:N570)</f>
        <v>19992.07</v>
      </c>
      <c r="O571" s="11">
        <f>SUM(O479:O570)</f>
        <v>20560.07</v>
      </c>
      <c r="P571" s="11">
        <f>SUM(P479:P570)</f>
        <v>20545.93</v>
      </c>
      <c r="Q571" s="11">
        <f>SUM(Q479:Q570)</f>
        <v>21629.570000000003</v>
      </c>
      <c r="R571" s="11">
        <f>SUM(R478:R570)</f>
        <v>21352.570000000003</v>
      </c>
      <c r="S571" s="11">
        <f>SUM(S478:S570)</f>
        <v>23700.57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1194</v>
      </c>
      <c r="S574" s="37">
        <v>1194</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6509</v>
      </c>
      <c r="P577" s="37">
        <v>6509</v>
      </c>
      <c r="Q577" s="37">
        <v>6509</v>
      </c>
      <c r="R577" s="37">
        <v>6509</v>
      </c>
      <c r="S577" s="37">
        <v>6509</v>
      </c>
    </row>
    <row r="578" spans="1:19">
      <c r="A578" s="40"/>
      <c r="B578" s="6">
        <v>2017</v>
      </c>
      <c r="C578" s="128"/>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128"/>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128"/>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128"/>
      <c r="D581" s="36"/>
      <c r="E581" s="36"/>
      <c r="F581" s="36"/>
      <c r="G581" s="36"/>
      <c r="H581" s="36"/>
      <c r="I581" s="36"/>
      <c r="J581" s="36"/>
      <c r="K581" s="37">
        <v>2205.34</v>
      </c>
      <c r="L581" s="37">
        <v>2205.34</v>
      </c>
      <c r="M581" s="37">
        <v>2205.34</v>
      </c>
      <c r="N581" s="37">
        <v>2205.34</v>
      </c>
      <c r="O581" s="37">
        <v>2205.34</v>
      </c>
      <c r="P581" s="37">
        <v>2205.34</v>
      </c>
      <c r="Q581" s="37">
        <v>2205.34</v>
      </c>
      <c r="R581" s="37">
        <v>2205.34</v>
      </c>
      <c r="S581" s="37">
        <v>2205.34</v>
      </c>
    </row>
    <row r="582" spans="1:19">
      <c r="B582" s="6">
        <v>2013</v>
      </c>
      <c r="C582" s="128"/>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128"/>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128"/>
      <c r="D584" s="36"/>
      <c r="E584" s="36"/>
      <c r="F584" s="36"/>
      <c r="G584" s="36"/>
      <c r="H584" s="37">
        <v>337.92</v>
      </c>
      <c r="I584" s="37">
        <v>337.92</v>
      </c>
      <c r="J584" s="37">
        <v>337.92</v>
      </c>
      <c r="K584" s="37">
        <v>337.92</v>
      </c>
      <c r="L584" s="37">
        <v>337.92</v>
      </c>
      <c r="M584" s="37">
        <v>337.92</v>
      </c>
      <c r="N584" s="37">
        <v>337.92</v>
      </c>
      <c r="O584" s="37">
        <v>337.92</v>
      </c>
      <c r="P584" s="37">
        <v>337.92</v>
      </c>
      <c r="Q584" s="37">
        <v>337.92</v>
      </c>
      <c r="R584" s="37">
        <v>337.92</v>
      </c>
      <c r="S584" s="37">
        <v>337.92</v>
      </c>
    </row>
    <row r="585" spans="1:19">
      <c r="B585" s="6">
        <v>2010</v>
      </c>
      <c r="C585" s="128"/>
      <c r="D585" s="36"/>
      <c r="E585" s="36"/>
      <c r="F585" s="36"/>
      <c r="G585" s="37">
        <v>3813.45</v>
      </c>
      <c r="H585" s="37">
        <v>3813.45</v>
      </c>
      <c r="I585" s="37">
        <v>3698.78</v>
      </c>
      <c r="J585" s="37">
        <v>3698.78</v>
      </c>
      <c r="K585" s="37">
        <v>3698.78</v>
      </c>
      <c r="L585" s="37">
        <v>3698.78</v>
      </c>
      <c r="M585" s="37">
        <v>3698.78</v>
      </c>
      <c r="N585" s="37">
        <v>3698.78</v>
      </c>
      <c r="O585" s="37">
        <v>3698.78</v>
      </c>
      <c r="P585" s="37">
        <v>3698.78</v>
      </c>
      <c r="Q585" s="37">
        <v>3698.78</v>
      </c>
      <c r="R585" s="37">
        <v>3698.78</v>
      </c>
      <c r="S585" s="37">
        <v>3698.78</v>
      </c>
    </row>
    <row r="586" spans="1:19">
      <c r="B586" s="6">
        <v>2009</v>
      </c>
      <c r="C586" s="128"/>
      <c r="D586" s="36"/>
      <c r="E586" s="36"/>
      <c r="F586" s="37">
        <v>496.66</v>
      </c>
      <c r="G586" s="37">
        <v>496.66</v>
      </c>
      <c r="H586" s="37">
        <v>496.66</v>
      </c>
      <c r="I586" s="37">
        <v>0</v>
      </c>
      <c r="J586" s="37">
        <v>0</v>
      </c>
      <c r="K586" s="37">
        <v>0</v>
      </c>
      <c r="L586" s="37">
        <v>0</v>
      </c>
      <c r="M586" s="37">
        <v>0</v>
      </c>
      <c r="N586" s="37">
        <v>0</v>
      </c>
      <c r="O586" s="37">
        <v>0</v>
      </c>
      <c r="P586" s="37">
        <v>0</v>
      </c>
      <c r="Q586" s="37">
        <v>0</v>
      </c>
      <c r="R586" s="37">
        <v>0</v>
      </c>
      <c r="S586" s="37">
        <v>0</v>
      </c>
    </row>
    <row r="587" spans="1:19">
      <c r="B587" s="6">
        <v>2008</v>
      </c>
      <c r="C587" s="128"/>
      <c r="D587" s="36"/>
      <c r="E587" s="37">
        <v>1050.48</v>
      </c>
      <c r="F587" s="37">
        <v>1050.48</v>
      </c>
      <c r="G587" s="37">
        <v>1050.48</v>
      </c>
      <c r="H587" s="37">
        <v>1050.48</v>
      </c>
      <c r="I587" s="37">
        <v>1050.48</v>
      </c>
      <c r="J587" s="37">
        <v>1050.48</v>
      </c>
      <c r="K587" s="37">
        <v>1050.48</v>
      </c>
      <c r="L587" s="37">
        <v>1050.48</v>
      </c>
      <c r="M587" s="37">
        <v>1050.48</v>
      </c>
      <c r="N587" s="37">
        <v>1050.48</v>
      </c>
      <c r="O587" s="37">
        <v>1050.48</v>
      </c>
      <c r="P587" s="37">
        <v>1050.48</v>
      </c>
      <c r="Q587" s="37">
        <v>1050.48</v>
      </c>
      <c r="R587" s="37">
        <v>1050.48</v>
      </c>
      <c r="S587" s="37">
        <v>1050.48</v>
      </c>
    </row>
    <row r="588" spans="1:19">
      <c r="B588" s="6">
        <v>2007</v>
      </c>
      <c r="C588" s="128"/>
      <c r="D588" s="37">
        <v>8103.07</v>
      </c>
      <c r="E588" s="37">
        <v>8103.07</v>
      </c>
      <c r="F588" s="37">
        <v>8103.07</v>
      </c>
      <c r="G588" s="37">
        <v>8103.07</v>
      </c>
      <c r="H588" s="37">
        <v>8103.07</v>
      </c>
      <c r="I588" s="37">
        <v>8103.07</v>
      </c>
      <c r="J588" s="37">
        <v>8103.07</v>
      </c>
      <c r="K588" s="37">
        <v>8103.07</v>
      </c>
      <c r="L588" s="37">
        <v>8103.07</v>
      </c>
      <c r="M588" s="37">
        <v>8103.07</v>
      </c>
      <c r="N588" s="37">
        <v>8103.07</v>
      </c>
      <c r="O588" s="37">
        <v>8103.07</v>
      </c>
      <c r="P588" s="37">
        <v>8103.07</v>
      </c>
      <c r="Q588" s="37">
        <v>8103.07</v>
      </c>
      <c r="R588" s="37">
        <v>8103.07</v>
      </c>
      <c r="S588" s="37">
        <v>8103.07</v>
      </c>
    </row>
    <row r="589" spans="1:19">
      <c r="B589" s="6">
        <v>2006</v>
      </c>
      <c r="C589" s="125">
        <v>199.82</v>
      </c>
      <c r="D589" s="37">
        <v>199.82</v>
      </c>
      <c r="E589" s="37">
        <v>199.82</v>
      </c>
      <c r="F589" s="37">
        <v>199.82</v>
      </c>
      <c r="G589" s="37">
        <v>199.82</v>
      </c>
      <c r="H589" s="37">
        <v>199.82</v>
      </c>
      <c r="I589" s="37">
        <v>199.82</v>
      </c>
      <c r="J589" s="37">
        <v>199.82</v>
      </c>
      <c r="K589" s="37">
        <v>199.82</v>
      </c>
      <c r="L589" s="37">
        <v>199.82</v>
      </c>
      <c r="M589" s="37">
        <v>199.82</v>
      </c>
      <c r="N589" s="37">
        <v>199.82</v>
      </c>
      <c r="O589" s="37">
        <v>199.82</v>
      </c>
      <c r="P589" s="37">
        <v>199.82</v>
      </c>
      <c r="Q589" s="37">
        <v>199.82</v>
      </c>
      <c r="R589" s="37">
        <v>199.82</v>
      </c>
      <c r="S589" s="37">
        <v>199.82</v>
      </c>
    </row>
    <row r="590" spans="1:19">
      <c r="B590" s="6">
        <v>2005</v>
      </c>
      <c r="C590" s="125">
        <v>840.06</v>
      </c>
      <c r="D590" s="37">
        <v>840.06</v>
      </c>
      <c r="E590" s="37">
        <v>840.06</v>
      </c>
      <c r="F590" s="37">
        <v>840.06</v>
      </c>
      <c r="G590" s="37">
        <v>840.06</v>
      </c>
      <c r="H590" s="37">
        <v>840.06</v>
      </c>
      <c r="I590" s="37">
        <v>840.06</v>
      </c>
      <c r="J590" s="37">
        <v>840.06</v>
      </c>
      <c r="K590" s="37">
        <v>840.06</v>
      </c>
      <c r="L590" s="37">
        <v>840.06</v>
      </c>
      <c r="M590" s="37">
        <v>840.06</v>
      </c>
      <c r="N590" s="37">
        <v>840.06</v>
      </c>
      <c r="O590" s="37">
        <v>840.06</v>
      </c>
      <c r="P590" s="37">
        <v>840.06</v>
      </c>
      <c r="Q590" s="37">
        <v>840.06</v>
      </c>
      <c r="R590" s="37">
        <v>840.06</v>
      </c>
      <c r="S590" s="37">
        <v>840.06</v>
      </c>
    </row>
    <row r="591" spans="1:19">
      <c r="B591" s="6">
        <v>2004</v>
      </c>
      <c r="C591" s="125">
        <v>1829.19</v>
      </c>
      <c r="D591" s="37">
        <v>1829.19</v>
      </c>
      <c r="E591" s="37">
        <v>1829.19</v>
      </c>
      <c r="F591" s="37">
        <v>1829.19</v>
      </c>
      <c r="G591" s="37">
        <v>1829.19</v>
      </c>
      <c r="H591" s="37">
        <v>1829.19</v>
      </c>
      <c r="I591" s="37">
        <v>1829.19</v>
      </c>
      <c r="J591" s="37">
        <v>1829.19</v>
      </c>
      <c r="K591" s="37">
        <v>1829.19</v>
      </c>
      <c r="L591" s="37">
        <v>1829.19</v>
      </c>
      <c r="M591" s="37">
        <v>1829.19</v>
      </c>
      <c r="N591" s="37">
        <v>1829.19</v>
      </c>
      <c r="O591" s="37">
        <v>1829.19</v>
      </c>
      <c r="P591" s="37">
        <v>1829.19</v>
      </c>
      <c r="Q591" s="37">
        <v>1829.19</v>
      </c>
      <c r="R591" s="37">
        <v>1829.19</v>
      </c>
      <c r="S591" s="37">
        <v>1829.19</v>
      </c>
    </row>
    <row r="592" spans="1:19">
      <c r="B592" s="6">
        <v>2003</v>
      </c>
      <c r="C592" s="125">
        <v>4556.3599999999997</v>
      </c>
      <c r="D592" s="37">
        <v>4556.3599999999997</v>
      </c>
      <c r="E592" s="37">
        <v>4556.3599999999997</v>
      </c>
      <c r="F592" s="37">
        <v>4556.3599999999997</v>
      </c>
      <c r="G592" s="37">
        <v>4556.3599999999997</v>
      </c>
      <c r="H592" s="37">
        <v>4556.3599999999997</v>
      </c>
      <c r="I592" s="37">
        <v>4556.3599999999997</v>
      </c>
      <c r="J592" s="37">
        <v>4556.3599999999997</v>
      </c>
      <c r="K592" s="37">
        <v>4556.3599999999997</v>
      </c>
      <c r="L592" s="37">
        <v>4556.3599999999997</v>
      </c>
      <c r="M592" s="37">
        <v>4556.3599999999997</v>
      </c>
      <c r="N592" s="37">
        <v>4556.3599999999997</v>
      </c>
      <c r="O592" s="37">
        <v>4556.3599999999997</v>
      </c>
      <c r="P592" s="37">
        <v>4556.3599999999997</v>
      </c>
      <c r="Q592" s="37">
        <v>4399.96</v>
      </c>
      <c r="R592" s="37">
        <v>3826.66</v>
      </c>
      <c r="S592" s="37">
        <v>3826.66</v>
      </c>
    </row>
    <row r="593" spans="2:19">
      <c r="B593" s="6">
        <v>2002</v>
      </c>
      <c r="C593" s="125">
        <v>294.77000000000004</v>
      </c>
      <c r="D593" s="37">
        <v>294.77</v>
      </c>
      <c r="E593" s="37">
        <v>294.77</v>
      </c>
      <c r="F593" s="37">
        <v>294.77</v>
      </c>
      <c r="G593" s="37">
        <v>294.77</v>
      </c>
      <c r="H593" s="37">
        <v>294.77</v>
      </c>
      <c r="I593" s="37">
        <v>294.77</v>
      </c>
      <c r="J593" s="37">
        <v>294.77</v>
      </c>
      <c r="K593" s="37">
        <v>294.77</v>
      </c>
      <c r="L593" s="37">
        <v>294.77</v>
      </c>
      <c r="M593" s="37">
        <v>294.77</v>
      </c>
      <c r="N593" s="37">
        <v>294.77</v>
      </c>
      <c r="O593" s="37">
        <v>294.77</v>
      </c>
      <c r="P593" s="37">
        <v>0</v>
      </c>
      <c r="Q593" s="37">
        <v>0</v>
      </c>
      <c r="R593" s="37">
        <v>0</v>
      </c>
      <c r="S593" s="37">
        <v>0</v>
      </c>
    </row>
    <row r="594" spans="2:19">
      <c r="B594" s="6">
        <v>2001</v>
      </c>
      <c r="C594" s="125">
        <v>353.93999999999994</v>
      </c>
      <c r="D594" s="37">
        <v>353.94</v>
      </c>
      <c r="E594" s="37">
        <v>353.94</v>
      </c>
      <c r="F594" s="37">
        <v>353.94</v>
      </c>
      <c r="G594" s="37">
        <v>353.94</v>
      </c>
      <c r="H594" s="37">
        <v>353.94</v>
      </c>
      <c r="I594" s="37">
        <v>353.94</v>
      </c>
      <c r="J594" s="37">
        <v>353.94</v>
      </c>
      <c r="K594" s="37">
        <v>353.94</v>
      </c>
      <c r="L594" s="37">
        <v>353.94</v>
      </c>
      <c r="M594" s="37">
        <v>353.94</v>
      </c>
      <c r="N594" s="37">
        <v>353.94</v>
      </c>
      <c r="O594" s="37">
        <v>353.94</v>
      </c>
      <c r="P594" s="37">
        <v>353.94</v>
      </c>
      <c r="Q594" s="37">
        <v>353.94</v>
      </c>
      <c r="R594" s="37">
        <v>353.94</v>
      </c>
      <c r="S594" s="37">
        <v>353.94</v>
      </c>
    </row>
    <row r="595" spans="2:19">
      <c r="B595" s="6">
        <v>2000</v>
      </c>
      <c r="C595" s="125">
        <v>568.67999999999995</v>
      </c>
      <c r="D595" s="37">
        <v>568.67999999999995</v>
      </c>
      <c r="E595" s="37">
        <v>568.67999999999995</v>
      </c>
      <c r="F595" s="37">
        <v>568.67999999999995</v>
      </c>
      <c r="G595" s="37">
        <v>568.67999999999995</v>
      </c>
      <c r="H595" s="37">
        <v>568.67999999999995</v>
      </c>
      <c r="I595" s="37">
        <v>568.67999999999995</v>
      </c>
      <c r="J595" s="37">
        <v>568.67999999999995</v>
      </c>
      <c r="K595" s="37">
        <v>568.67999999999995</v>
      </c>
      <c r="L595" s="37">
        <v>568.67999999999995</v>
      </c>
      <c r="M595" s="37">
        <v>568.67999999999995</v>
      </c>
      <c r="N595" s="37">
        <v>568.67999999999995</v>
      </c>
      <c r="O595" s="37">
        <v>568.67999999999995</v>
      </c>
      <c r="P595" s="37">
        <v>0</v>
      </c>
      <c r="Q595" s="37">
        <v>0</v>
      </c>
      <c r="R595" s="37">
        <v>0</v>
      </c>
      <c r="S595" s="37">
        <v>0</v>
      </c>
    </row>
    <row r="596" spans="2:19">
      <c r="B596" s="6">
        <v>1999</v>
      </c>
      <c r="C596" s="125">
        <v>6216.3</v>
      </c>
      <c r="D596" s="37">
        <v>6216.3</v>
      </c>
      <c r="E596" s="37">
        <v>6216.3</v>
      </c>
      <c r="F596" s="37">
        <v>6216.3</v>
      </c>
      <c r="G596" s="37">
        <v>6216.3</v>
      </c>
      <c r="H596" s="37">
        <v>6216.3</v>
      </c>
      <c r="I596" s="37">
        <v>6216.3</v>
      </c>
      <c r="J596" s="37">
        <v>6216.3</v>
      </c>
      <c r="K596" s="37">
        <v>6216.3</v>
      </c>
      <c r="L596" s="37">
        <v>6216.3</v>
      </c>
      <c r="M596" s="37">
        <v>6216.3</v>
      </c>
      <c r="N596" s="37">
        <v>6216.3</v>
      </c>
      <c r="O596" s="37">
        <v>6216.3</v>
      </c>
      <c r="P596" s="37">
        <v>6216.3</v>
      </c>
      <c r="Q596" s="37">
        <v>6216.3</v>
      </c>
      <c r="R596" s="37">
        <v>6216.3</v>
      </c>
      <c r="S596" s="37">
        <v>6216.3</v>
      </c>
    </row>
    <row r="597" spans="2:19">
      <c r="B597" s="6">
        <v>1998</v>
      </c>
      <c r="C597" s="125">
        <v>2375.71</v>
      </c>
      <c r="D597" s="37">
        <v>2375.71</v>
      </c>
      <c r="E597" s="37">
        <v>2375.71</v>
      </c>
      <c r="F597" s="37">
        <v>2375.71</v>
      </c>
      <c r="G597" s="37">
        <v>2375.71</v>
      </c>
      <c r="H597" s="37">
        <v>2375.71</v>
      </c>
      <c r="I597" s="37">
        <v>2375.71</v>
      </c>
      <c r="J597" s="37">
        <v>2375.71</v>
      </c>
      <c r="K597" s="37">
        <v>2375.71</v>
      </c>
      <c r="L597" s="37">
        <v>2375.71</v>
      </c>
      <c r="M597" s="37">
        <v>2375.71</v>
      </c>
      <c r="N597" s="37">
        <v>2375.71</v>
      </c>
      <c r="O597" s="37">
        <v>2375.71</v>
      </c>
      <c r="P597" s="37">
        <v>0</v>
      </c>
      <c r="Q597" s="37">
        <v>0</v>
      </c>
      <c r="R597" s="37">
        <v>0</v>
      </c>
      <c r="S597" s="37">
        <v>0</v>
      </c>
    </row>
    <row r="598" spans="2:19">
      <c r="B598" s="6">
        <v>1997</v>
      </c>
      <c r="C598" s="125">
        <v>2307.67</v>
      </c>
      <c r="D598" s="37">
        <v>2307.67</v>
      </c>
      <c r="E598" s="37">
        <v>2307.67</v>
      </c>
      <c r="F598" s="37">
        <v>2307.67</v>
      </c>
      <c r="G598" s="37">
        <v>2307.67</v>
      </c>
      <c r="H598" s="37">
        <v>2307.67</v>
      </c>
      <c r="I598" s="37">
        <v>2307.67</v>
      </c>
      <c r="J598" s="37">
        <v>2307.67</v>
      </c>
      <c r="K598" s="37">
        <v>2307.67</v>
      </c>
      <c r="L598" s="37">
        <v>2307.67</v>
      </c>
      <c r="M598" s="37">
        <v>2307.67</v>
      </c>
      <c r="N598" s="37">
        <v>2307.67</v>
      </c>
      <c r="O598" s="37">
        <v>2307.67</v>
      </c>
      <c r="P598" s="37">
        <v>0</v>
      </c>
      <c r="Q598" s="37">
        <v>0</v>
      </c>
      <c r="R598" s="37">
        <v>0</v>
      </c>
      <c r="S598" s="37">
        <v>0</v>
      </c>
    </row>
    <row r="599" spans="2:19">
      <c r="B599" s="6">
        <v>1996</v>
      </c>
      <c r="C599" s="125">
        <v>827.1</v>
      </c>
      <c r="D599" s="37">
        <v>827.1</v>
      </c>
      <c r="E599" s="37">
        <v>827.1</v>
      </c>
      <c r="F599" s="37">
        <v>827.1</v>
      </c>
      <c r="G599" s="37">
        <v>827.1</v>
      </c>
      <c r="H599" s="37">
        <v>827.1</v>
      </c>
      <c r="I599" s="37">
        <v>827.1</v>
      </c>
      <c r="J599" s="37">
        <v>827.1</v>
      </c>
      <c r="K599" s="37">
        <v>827.1</v>
      </c>
      <c r="L599" s="37">
        <v>827.1</v>
      </c>
      <c r="M599" s="37">
        <v>827.1</v>
      </c>
      <c r="N599" s="37">
        <v>827.1</v>
      </c>
      <c r="O599" s="37">
        <v>0</v>
      </c>
      <c r="P599" s="37">
        <v>0</v>
      </c>
      <c r="Q599" s="37">
        <v>0</v>
      </c>
      <c r="R599" s="37">
        <v>0</v>
      </c>
      <c r="S599" s="37">
        <v>0</v>
      </c>
    </row>
    <row r="600" spans="2:19">
      <c r="B600" s="6">
        <v>1995</v>
      </c>
      <c r="C600" s="125">
        <v>1854.96</v>
      </c>
      <c r="D600" s="37">
        <v>1854.96</v>
      </c>
      <c r="E600" s="37">
        <v>1854.96</v>
      </c>
      <c r="F600" s="37">
        <v>1854.96</v>
      </c>
      <c r="G600" s="37">
        <v>1854.96</v>
      </c>
      <c r="H600" s="37">
        <v>1854.96</v>
      </c>
      <c r="I600" s="37">
        <v>1854.96</v>
      </c>
      <c r="J600" s="37">
        <v>1854.96</v>
      </c>
      <c r="K600" s="37">
        <v>1854.96</v>
      </c>
      <c r="L600" s="37">
        <v>1854.96</v>
      </c>
      <c r="M600" s="37">
        <v>1854.96</v>
      </c>
      <c r="N600" s="37">
        <v>1854.96</v>
      </c>
      <c r="O600" s="37">
        <v>1605.14</v>
      </c>
      <c r="P600" s="37">
        <v>341.44</v>
      </c>
      <c r="Q600" s="37">
        <v>341.44</v>
      </c>
      <c r="R600" s="37">
        <v>341.44</v>
      </c>
      <c r="S600" s="37">
        <v>341.44</v>
      </c>
    </row>
    <row r="601" spans="2:19">
      <c r="B601" s="6">
        <v>1994</v>
      </c>
      <c r="C601" s="125">
        <v>12166.889999999998</v>
      </c>
      <c r="D601" s="37">
        <v>12166.89</v>
      </c>
      <c r="E601" s="37">
        <v>12166.89</v>
      </c>
      <c r="F601" s="37">
        <v>12166.89</v>
      </c>
      <c r="G601" s="37">
        <v>12166.89</v>
      </c>
      <c r="H601" s="37">
        <v>12166.89</v>
      </c>
      <c r="I601" s="37">
        <v>12166.89</v>
      </c>
      <c r="J601" s="37">
        <v>12166.89</v>
      </c>
      <c r="K601" s="37">
        <v>12166.89</v>
      </c>
      <c r="L601" s="37">
        <v>12166.89</v>
      </c>
      <c r="M601" s="37">
        <v>12166.89</v>
      </c>
      <c r="N601" s="37">
        <v>12166.89</v>
      </c>
      <c r="O601" s="37">
        <v>8370.14</v>
      </c>
      <c r="P601" s="37">
        <v>7823.98</v>
      </c>
      <c r="Q601" s="37">
        <v>7823.98</v>
      </c>
      <c r="R601" s="37">
        <v>7823.98</v>
      </c>
      <c r="S601" s="37">
        <v>7823.98</v>
      </c>
    </row>
    <row r="602" spans="2:19">
      <c r="B602" s="6">
        <v>1993</v>
      </c>
      <c r="C602" s="125">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125">
        <v>0</v>
      </c>
      <c r="D603" s="37">
        <v>0</v>
      </c>
      <c r="E603" s="37">
        <v>0</v>
      </c>
      <c r="F603" s="37">
        <v>0</v>
      </c>
      <c r="G603" s="37">
        <v>0</v>
      </c>
      <c r="H603" s="37">
        <v>0</v>
      </c>
      <c r="I603" s="37">
        <v>4259.95</v>
      </c>
      <c r="J603" s="37">
        <v>4259.95</v>
      </c>
      <c r="K603" s="37">
        <v>4259.95</v>
      </c>
      <c r="L603" s="37">
        <v>4259.95</v>
      </c>
      <c r="M603" s="37">
        <v>4259.95</v>
      </c>
      <c r="N603" s="37">
        <v>4259.95</v>
      </c>
      <c r="O603" s="37">
        <v>4259.95</v>
      </c>
      <c r="P603" s="37">
        <v>4259.95</v>
      </c>
      <c r="Q603" s="37">
        <v>4259.95</v>
      </c>
      <c r="R603" s="37">
        <v>4259.95</v>
      </c>
      <c r="S603" s="37">
        <v>4259.95</v>
      </c>
    </row>
    <row r="604" spans="2:19">
      <c r="B604" s="6">
        <v>1991</v>
      </c>
      <c r="C604" s="125">
        <v>1537.32</v>
      </c>
      <c r="D604" s="37">
        <v>1537.32</v>
      </c>
      <c r="E604" s="37">
        <v>1537.32</v>
      </c>
      <c r="F604" s="37">
        <v>1537.32</v>
      </c>
      <c r="G604" s="37">
        <v>1537.32</v>
      </c>
      <c r="H604" s="37">
        <v>1537.32</v>
      </c>
      <c r="I604" s="37">
        <v>2431.4899999999998</v>
      </c>
      <c r="J604" s="37">
        <v>2431.4899999999998</v>
      </c>
      <c r="K604" s="37">
        <v>2431.4899999999998</v>
      </c>
      <c r="L604" s="37">
        <v>2431.4899999999998</v>
      </c>
      <c r="M604" s="37">
        <v>2431.4899999999998</v>
      </c>
      <c r="N604" s="37">
        <v>2431.4899999999998</v>
      </c>
      <c r="O604" s="37">
        <v>2431.4899999999998</v>
      </c>
      <c r="P604" s="37">
        <v>2431.4899999999998</v>
      </c>
      <c r="Q604" s="37">
        <v>2431.4899999999998</v>
      </c>
      <c r="R604" s="37">
        <v>2131.2199999999998</v>
      </c>
      <c r="S604" s="37">
        <v>2131.2199999999998</v>
      </c>
    </row>
    <row r="605" spans="2:19">
      <c r="B605" s="6">
        <v>1990</v>
      </c>
      <c r="C605" s="125">
        <v>0</v>
      </c>
      <c r="D605" s="37">
        <v>0</v>
      </c>
      <c r="E605" s="37">
        <v>0</v>
      </c>
      <c r="F605" s="37">
        <v>0</v>
      </c>
      <c r="G605" s="37">
        <v>0</v>
      </c>
      <c r="H605" s="37">
        <v>0</v>
      </c>
      <c r="I605" s="37">
        <v>242.14</v>
      </c>
      <c r="J605" s="37">
        <v>242.14</v>
      </c>
      <c r="K605" s="37">
        <v>242.14</v>
      </c>
      <c r="L605" s="37">
        <v>242.14</v>
      </c>
      <c r="M605" s="37">
        <v>242.14</v>
      </c>
      <c r="N605" s="37">
        <v>242.14</v>
      </c>
      <c r="O605" s="37">
        <v>242.14</v>
      </c>
      <c r="P605" s="37">
        <v>242.14</v>
      </c>
      <c r="Q605" s="37">
        <v>242.14</v>
      </c>
      <c r="R605" s="37">
        <v>242.14</v>
      </c>
      <c r="S605" s="37">
        <v>242.14</v>
      </c>
    </row>
    <row r="606" spans="2:19">
      <c r="B606" s="6">
        <v>1989</v>
      </c>
      <c r="C606" s="125">
        <v>0</v>
      </c>
      <c r="D606" s="37">
        <v>0</v>
      </c>
      <c r="E606" s="37">
        <v>0</v>
      </c>
      <c r="F606" s="37">
        <v>0</v>
      </c>
      <c r="G606" s="37">
        <v>0</v>
      </c>
      <c r="H606" s="37">
        <v>0</v>
      </c>
      <c r="I606" s="37">
        <v>173.74</v>
      </c>
      <c r="J606" s="37">
        <v>173.74</v>
      </c>
      <c r="K606" s="37">
        <v>173.74</v>
      </c>
      <c r="L606" s="37">
        <v>173.74</v>
      </c>
      <c r="M606" s="37">
        <v>173.74</v>
      </c>
      <c r="N606" s="37">
        <v>173.74</v>
      </c>
      <c r="O606" s="37">
        <v>173.74</v>
      </c>
      <c r="P606" s="37">
        <v>173.74</v>
      </c>
      <c r="Q606" s="37">
        <v>173.74</v>
      </c>
      <c r="R606" s="37">
        <v>173.74</v>
      </c>
      <c r="S606" s="37">
        <v>173.74</v>
      </c>
    </row>
    <row r="607" spans="2:19">
      <c r="B607" s="6">
        <v>1988</v>
      </c>
      <c r="C607" s="125">
        <v>0</v>
      </c>
      <c r="D607" s="37">
        <v>0</v>
      </c>
      <c r="E607" s="37">
        <v>0</v>
      </c>
      <c r="F607" s="37">
        <v>0</v>
      </c>
      <c r="G607" s="37">
        <v>0</v>
      </c>
      <c r="H607" s="37">
        <v>0</v>
      </c>
      <c r="I607" s="37">
        <v>13790.05</v>
      </c>
      <c r="J607" s="37">
        <v>13790.05</v>
      </c>
      <c r="K607" s="37">
        <v>13790.05</v>
      </c>
      <c r="L607" s="37">
        <v>13790.05</v>
      </c>
      <c r="M607" s="37">
        <v>13790.05</v>
      </c>
      <c r="N607" s="37">
        <v>13790.05</v>
      </c>
      <c r="O607" s="37">
        <v>13790.05</v>
      </c>
      <c r="P607" s="37">
        <v>13790.05</v>
      </c>
      <c r="Q607" s="37">
        <v>13790.05</v>
      </c>
      <c r="R607" s="37">
        <v>13790.05</v>
      </c>
      <c r="S607" s="37">
        <v>13790.05</v>
      </c>
    </row>
    <row r="608" spans="2:19">
      <c r="B608" s="6">
        <v>1987</v>
      </c>
      <c r="C608" s="125">
        <v>982.21799999999996</v>
      </c>
      <c r="D608" s="37">
        <v>982.22</v>
      </c>
      <c r="E608" s="37">
        <v>982.22</v>
      </c>
      <c r="F608" s="37">
        <v>982.22</v>
      </c>
      <c r="G608" s="37">
        <v>982.22</v>
      </c>
      <c r="H608" s="37">
        <v>982.22</v>
      </c>
      <c r="I608" s="37">
        <v>1873.53</v>
      </c>
      <c r="J608" s="37">
        <v>1873.53</v>
      </c>
      <c r="K608" s="37">
        <v>1873.53</v>
      </c>
      <c r="L608" s="37">
        <v>1873.53</v>
      </c>
      <c r="M608" s="37">
        <v>1873.53</v>
      </c>
      <c r="N608" s="37">
        <v>1873.53</v>
      </c>
      <c r="O608" s="37">
        <v>1873.53</v>
      </c>
      <c r="P608" s="37">
        <v>1873.53</v>
      </c>
      <c r="Q608" s="37">
        <v>1873.53</v>
      </c>
      <c r="R608" s="37">
        <v>1873.53</v>
      </c>
      <c r="S608" s="37">
        <v>1873.53</v>
      </c>
    </row>
    <row r="609" spans="2:19">
      <c r="B609" s="6">
        <v>1986</v>
      </c>
      <c r="C609" s="125">
        <v>217.85099999999997</v>
      </c>
      <c r="D609" s="37">
        <v>217.85</v>
      </c>
      <c r="E609" s="37">
        <v>217.85</v>
      </c>
      <c r="F609" s="37">
        <v>217.85</v>
      </c>
      <c r="G609" s="37">
        <v>217.85</v>
      </c>
      <c r="H609" s="37">
        <v>217.85</v>
      </c>
      <c r="I609" s="37">
        <v>872.27</v>
      </c>
      <c r="J609" s="37">
        <v>872.27</v>
      </c>
      <c r="K609" s="37">
        <v>872.27</v>
      </c>
      <c r="L609" s="37">
        <v>872.27</v>
      </c>
      <c r="M609" s="37">
        <v>872.27</v>
      </c>
      <c r="N609" s="37">
        <v>872.27</v>
      </c>
      <c r="O609" s="37">
        <v>872.27</v>
      </c>
      <c r="P609" s="37">
        <v>872.27</v>
      </c>
      <c r="Q609" s="37">
        <v>872.27</v>
      </c>
      <c r="R609" s="37">
        <v>872.27</v>
      </c>
      <c r="S609" s="37">
        <v>872.27</v>
      </c>
    </row>
    <row r="610" spans="2:19">
      <c r="B610" s="6">
        <v>1985</v>
      </c>
      <c r="C610" s="125">
        <v>55.655999999999999</v>
      </c>
      <c r="D610" s="37">
        <v>55.66</v>
      </c>
      <c r="E610" s="37">
        <v>55.66</v>
      </c>
      <c r="F610" s="37">
        <v>55.66</v>
      </c>
      <c r="G610" s="37">
        <v>55.66</v>
      </c>
      <c r="H610" s="37">
        <v>55.66</v>
      </c>
      <c r="I610" s="37">
        <v>55.66</v>
      </c>
      <c r="J610" s="37">
        <v>55.66</v>
      </c>
      <c r="K610" s="37">
        <v>55.66</v>
      </c>
      <c r="L610" s="37">
        <v>55.66</v>
      </c>
      <c r="M610" s="37">
        <v>55.66</v>
      </c>
      <c r="N610" s="37">
        <v>55.66</v>
      </c>
      <c r="O610" s="37">
        <v>55.66</v>
      </c>
      <c r="P610" s="37">
        <v>55.66</v>
      </c>
      <c r="Q610" s="37">
        <v>55.66</v>
      </c>
      <c r="R610" s="37">
        <v>55.66</v>
      </c>
      <c r="S610" s="37">
        <v>55.66</v>
      </c>
    </row>
    <row r="611" spans="2:19">
      <c r="B611" s="6">
        <v>1984</v>
      </c>
      <c r="C611" s="125">
        <v>91.305000000000007</v>
      </c>
      <c r="D611" s="37">
        <v>91.31</v>
      </c>
      <c r="E611" s="37">
        <v>91.31</v>
      </c>
      <c r="F611" s="37">
        <v>91.31</v>
      </c>
      <c r="G611" s="37">
        <v>91.31</v>
      </c>
      <c r="H611" s="37">
        <v>91.31</v>
      </c>
      <c r="I611" s="37">
        <v>91.31</v>
      </c>
      <c r="J611" s="37">
        <v>91.31</v>
      </c>
      <c r="K611" s="37">
        <v>91.31</v>
      </c>
      <c r="L611" s="37">
        <v>91.31</v>
      </c>
      <c r="M611" s="37">
        <v>91.31</v>
      </c>
      <c r="N611" s="37">
        <v>91.31</v>
      </c>
      <c r="O611" s="37">
        <v>91.31</v>
      </c>
      <c r="P611" s="37">
        <v>91.31</v>
      </c>
      <c r="Q611" s="37">
        <v>91.31</v>
      </c>
      <c r="R611" s="37">
        <v>91.31</v>
      </c>
      <c r="S611" s="37">
        <v>91.31</v>
      </c>
    </row>
    <row r="612" spans="2:19">
      <c r="B612" s="6">
        <v>1983</v>
      </c>
      <c r="C612" s="125">
        <v>239.28600000000003</v>
      </c>
      <c r="D612" s="37">
        <v>239.29</v>
      </c>
      <c r="E612" s="37">
        <v>239.29</v>
      </c>
      <c r="F612" s="37">
        <v>239.29</v>
      </c>
      <c r="G612" s="37">
        <v>239.29</v>
      </c>
      <c r="H612" s="37">
        <v>239.29</v>
      </c>
      <c r="I612" s="37">
        <v>239.29</v>
      </c>
      <c r="J612" s="37">
        <v>239.29</v>
      </c>
      <c r="K612" s="37">
        <v>239.29</v>
      </c>
      <c r="L612" s="37">
        <v>239.29</v>
      </c>
      <c r="M612" s="37">
        <v>239.29</v>
      </c>
      <c r="N612" s="37">
        <v>239.29</v>
      </c>
      <c r="O612" s="37">
        <v>239.29</v>
      </c>
      <c r="P612" s="37">
        <v>239.29</v>
      </c>
      <c r="Q612" s="37">
        <v>239.29</v>
      </c>
      <c r="R612" s="37">
        <v>239.29</v>
      </c>
      <c r="S612" s="37">
        <v>239.29</v>
      </c>
    </row>
    <row r="613" spans="2:19">
      <c r="B613" s="6">
        <v>1982</v>
      </c>
      <c r="C613" s="125">
        <v>167.58599999999998</v>
      </c>
      <c r="D613" s="37">
        <v>167.59</v>
      </c>
      <c r="E613" s="37">
        <v>167.59</v>
      </c>
      <c r="F613" s="37">
        <v>167.59</v>
      </c>
      <c r="G613" s="37">
        <v>167.59</v>
      </c>
      <c r="H613" s="37">
        <v>167.59</v>
      </c>
      <c r="I613" s="37">
        <v>15.79</v>
      </c>
      <c r="J613" s="37">
        <v>15.79</v>
      </c>
      <c r="K613" s="37">
        <v>15.79</v>
      </c>
      <c r="L613" s="37">
        <v>15.79</v>
      </c>
      <c r="M613" s="37">
        <v>15.79</v>
      </c>
      <c r="N613" s="37">
        <v>15.79</v>
      </c>
      <c r="O613" s="37">
        <v>15.79</v>
      </c>
      <c r="P613" s="37">
        <v>15.79</v>
      </c>
      <c r="Q613" s="37">
        <v>15.79</v>
      </c>
      <c r="R613" s="37">
        <v>15.79</v>
      </c>
      <c r="S613" s="37">
        <v>15.79</v>
      </c>
    </row>
    <row r="614" spans="2:19">
      <c r="B614" s="6">
        <v>1981</v>
      </c>
      <c r="C614" s="125">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125">
        <v>1334.5650000000001</v>
      </c>
      <c r="D615" s="37">
        <v>1334.57</v>
      </c>
      <c r="E615" s="37">
        <v>1334.57</v>
      </c>
      <c r="F615" s="37">
        <v>1334.57</v>
      </c>
      <c r="G615" s="37">
        <v>1334.57</v>
      </c>
      <c r="H615" s="37">
        <v>1334.57</v>
      </c>
      <c r="I615" s="37">
        <v>1806.15</v>
      </c>
      <c r="J615" s="37">
        <v>1806.15</v>
      </c>
      <c r="K615" s="37">
        <v>1806.15</v>
      </c>
      <c r="L615" s="37">
        <v>1806.15</v>
      </c>
      <c r="M615" s="37">
        <v>1806.15</v>
      </c>
      <c r="N615" s="37">
        <v>1806.15</v>
      </c>
      <c r="O615" s="37">
        <v>1806.15</v>
      </c>
      <c r="P615" s="37">
        <v>1806.15</v>
      </c>
      <c r="Q615" s="37">
        <v>1806.15</v>
      </c>
      <c r="R615" s="37">
        <v>1806.15</v>
      </c>
      <c r="S615" s="37">
        <v>1806.15</v>
      </c>
    </row>
    <row r="616" spans="2:19">
      <c r="B616" s="6">
        <v>1979</v>
      </c>
      <c r="C616" s="125">
        <v>0</v>
      </c>
      <c r="D616" s="37">
        <v>0</v>
      </c>
      <c r="E616" s="37">
        <v>0</v>
      </c>
      <c r="F616" s="37">
        <v>0</v>
      </c>
      <c r="G616" s="37">
        <v>0</v>
      </c>
      <c r="H616" s="37">
        <v>0</v>
      </c>
      <c r="I616" s="37">
        <v>434.38</v>
      </c>
      <c r="J616" s="37">
        <v>434.38</v>
      </c>
      <c r="K616" s="37">
        <v>434.38</v>
      </c>
      <c r="L616" s="37">
        <v>434.38</v>
      </c>
      <c r="M616" s="37">
        <v>434.38</v>
      </c>
      <c r="N616" s="37">
        <v>434.38</v>
      </c>
      <c r="O616" s="37">
        <v>434.38</v>
      </c>
      <c r="P616" s="37">
        <v>434.38</v>
      </c>
      <c r="Q616" s="37">
        <v>434.38</v>
      </c>
      <c r="R616" s="37">
        <v>0</v>
      </c>
      <c r="S616" s="37">
        <v>0</v>
      </c>
    </row>
    <row r="617" spans="2:19">
      <c r="B617" s="6">
        <v>1978</v>
      </c>
      <c r="C617" s="125">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125">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125">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125">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125">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125">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125">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125">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125">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125">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125">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125">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125">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125">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125">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125">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125">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125">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125">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125">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125">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125">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125">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125">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125">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125">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125">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125">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125">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125">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125">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125">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125">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125">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125">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125">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125">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125">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125">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125">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125">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125">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125">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125">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125">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125">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125">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125">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125">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39017.237000000008</v>
      </c>
      <c r="D666" s="8">
        <f>SUM(D588:D665)</f>
        <v>47120.329999999994</v>
      </c>
      <c r="E666" s="8">
        <f>SUM(E587:E665)</f>
        <v>48170.80999999999</v>
      </c>
      <c r="F666" s="8">
        <f>SUM(F586:F665)</f>
        <v>48667.469999999994</v>
      </c>
      <c r="G666" s="8">
        <f>SUM(G585:G665)</f>
        <v>52480.919999999991</v>
      </c>
      <c r="H666" s="8">
        <f>SUM(H579:H665)</f>
        <v>52818.839999999989</v>
      </c>
      <c r="I666" s="8">
        <f>SUM(I579:I665)</f>
        <v>73867.449999999983</v>
      </c>
      <c r="J666" s="8">
        <f t="shared" ref="J666" si="9">SUM(J579:J665)</f>
        <v>73867.449999999983</v>
      </c>
      <c r="K666" s="8">
        <f>SUM(K579:K665)</f>
        <v>76072.789999999979</v>
      </c>
      <c r="L666" s="8">
        <f t="shared" ref="L666" si="10">SUM(L579:L665)</f>
        <v>76072.789999999979</v>
      </c>
      <c r="M666" s="8">
        <f>SUM(M579:M665)</f>
        <v>76072.789999999979</v>
      </c>
      <c r="N666" s="11">
        <f>SUM(N574:N665)</f>
        <v>76072.789999999979</v>
      </c>
      <c r="O666" s="11">
        <f>SUM(O574:O665)</f>
        <v>77708.119999999981</v>
      </c>
      <c r="P666" s="11">
        <f>SUM(P574:P665)</f>
        <v>70351.429999999993</v>
      </c>
      <c r="Q666" s="11">
        <f>SUM(Q574:Q665)</f>
        <v>70195.029999999984</v>
      </c>
      <c r="R666" s="11">
        <f>SUM(R573:R665)</f>
        <v>70081.079999999973</v>
      </c>
      <c r="S666" s="11">
        <f>SUM(S573:S665)</f>
        <v>70081.079999999973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128"/>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128"/>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128"/>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128"/>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128"/>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128"/>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128"/>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128"/>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128"/>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128"/>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128"/>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125">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125">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125">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125">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125">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125">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125">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125">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125">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125">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125">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125">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125">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125">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125">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125">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125">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125">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125">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125">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125">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125">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125">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125">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125">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125">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125">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125">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125">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125">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125">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125">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125">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125">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125">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125">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125">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125">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125">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125">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125">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125">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125">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125">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125">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125">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125">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125">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125">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125">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125">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125">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125">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125">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125">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125">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125">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125">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125">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125">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125">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125">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125">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125">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125">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125">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125">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125">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125">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125">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125">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125">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125">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125">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125">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125">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125">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128"/>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128"/>
      <c r="D769" s="36"/>
      <c r="E769" s="36"/>
      <c r="F769" s="36"/>
      <c r="G769" s="36"/>
      <c r="H769" s="36"/>
      <c r="I769" s="36"/>
      <c r="J769" s="36"/>
      <c r="K769" s="36"/>
      <c r="L769" s="36"/>
      <c r="M769" s="37">
        <v>495.48</v>
      </c>
      <c r="N769" s="37">
        <v>495.48</v>
      </c>
      <c r="O769" s="37">
        <v>495.48</v>
      </c>
      <c r="P769" s="37">
        <v>495.48</v>
      </c>
      <c r="Q769" s="37">
        <v>495.48</v>
      </c>
      <c r="R769" s="37">
        <v>495.48</v>
      </c>
      <c r="S769" s="37">
        <v>495.48</v>
      </c>
    </row>
    <row r="770" spans="2:19">
      <c r="B770" s="6">
        <v>2015</v>
      </c>
      <c r="C770" s="128"/>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128"/>
      <c r="D771" s="36"/>
      <c r="E771" s="36"/>
      <c r="F771" s="36"/>
      <c r="G771" s="36"/>
      <c r="H771" s="36"/>
      <c r="I771" s="36"/>
      <c r="J771" s="36"/>
      <c r="K771" s="37">
        <v>212.67</v>
      </c>
      <c r="L771" s="37">
        <v>212.67</v>
      </c>
      <c r="M771" s="37">
        <v>212.67</v>
      </c>
      <c r="N771" s="37">
        <v>212.67</v>
      </c>
      <c r="O771" s="37">
        <v>212.67</v>
      </c>
      <c r="P771" s="37">
        <v>212.67</v>
      </c>
      <c r="Q771" s="37">
        <v>212.67</v>
      </c>
      <c r="R771" s="37">
        <v>212.67</v>
      </c>
      <c r="S771" s="37">
        <v>212.67</v>
      </c>
    </row>
    <row r="772" spans="2:19">
      <c r="B772" s="6">
        <v>2013</v>
      </c>
      <c r="C772" s="128"/>
      <c r="D772" s="36"/>
      <c r="E772" s="36"/>
      <c r="F772" s="36"/>
      <c r="G772" s="36"/>
      <c r="H772" s="36"/>
      <c r="I772" s="36"/>
      <c r="J772" s="37">
        <v>42.13</v>
      </c>
      <c r="K772" s="37">
        <v>42.13</v>
      </c>
      <c r="L772" s="37">
        <v>42.13</v>
      </c>
      <c r="M772" s="37">
        <v>42.13</v>
      </c>
      <c r="N772" s="37">
        <v>42.13</v>
      </c>
      <c r="O772" s="37">
        <v>42.13</v>
      </c>
      <c r="P772" s="37">
        <v>42.13</v>
      </c>
      <c r="Q772" s="37">
        <v>42.13</v>
      </c>
      <c r="R772" s="37">
        <v>42.13</v>
      </c>
      <c r="S772" s="37">
        <v>42.13</v>
      </c>
    </row>
    <row r="773" spans="2:19">
      <c r="B773" s="6">
        <v>2012</v>
      </c>
      <c r="C773" s="128"/>
      <c r="D773" s="36"/>
      <c r="E773" s="36"/>
      <c r="F773" s="36"/>
      <c r="G773" s="36"/>
      <c r="H773" s="36"/>
      <c r="I773" s="37">
        <v>650.5</v>
      </c>
      <c r="J773" s="37">
        <v>650.5</v>
      </c>
      <c r="K773" s="37">
        <v>650.5</v>
      </c>
      <c r="L773" s="37">
        <v>650.5</v>
      </c>
      <c r="M773" s="37">
        <v>650.5</v>
      </c>
      <c r="N773" s="37">
        <v>650.5</v>
      </c>
      <c r="O773" s="37">
        <v>650.5</v>
      </c>
      <c r="P773" s="37">
        <v>650.5</v>
      </c>
      <c r="Q773" s="37">
        <v>650.5</v>
      </c>
      <c r="R773" s="37">
        <v>650.5</v>
      </c>
      <c r="S773" s="37">
        <v>650.5</v>
      </c>
    </row>
    <row r="774" spans="2:19">
      <c r="B774" s="6">
        <v>2011</v>
      </c>
      <c r="C774" s="128"/>
      <c r="D774" s="36"/>
      <c r="E774" s="36"/>
      <c r="F774" s="36"/>
      <c r="G774" s="36"/>
      <c r="H774" s="37">
        <v>9715.83</v>
      </c>
      <c r="I774" s="37">
        <v>9715.83</v>
      </c>
      <c r="J774" s="37">
        <v>9715.83</v>
      </c>
      <c r="K774" s="37">
        <v>9715.83</v>
      </c>
      <c r="L774" s="37">
        <v>9715.83</v>
      </c>
      <c r="M774" s="37">
        <v>9715.83</v>
      </c>
      <c r="N774" s="37">
        <v>9715.83</v>
      </c>
      <c r="O774" s="37">
        <v>9715.83</v>
      </c>
      <c r="P774" s="37">
        <v>9715.83</v>
      </c>
      <c r="Q774" s="37">
        <v>9715.83</v>
      </c>
      <c r="R774" s="37">
        <v>9715.83</v>
      </c>
      <c r="S774" s="37">
        <v>9715.83</v>
      </c>
    </row>
    <row r="775" spans="2:19">
      <c r="B775" s="6">
        <v>2010</v>
      </c>
      <c r="C775" s="128"/>
      <c r="D775" s="36"/>
      <c r="E775" s="36"/>
      <c r="F775" s="36"/>
      <c r="G775" s="37">
        <v>2390.2800000000002</v>
      </c>
      <c r="H775" s="37">
        <v>2390.2800000000002</v>
      </c>
      <c r="I775" s="37">
        <v>0</v>
      </c>
      <c r="J775" s="37">
        <v>0</v>
      </c>
      <c r="K775" s="37">
        <v>0</v>
      </c>
      <c r="L775" s="37">
        <v>0</v>
      </c>
      <c r="M775" s="37">
        <v>0</v>
      </c>
      <c r="N775" s="37">
        <v>0</v>
      </c>
      <c r="O775" s="37">
        <v>0</v>
      </c>
      <c r="P775" s="37">
        <v>0</v>
      </c>
      <c r="Q775" s="37">
        <v>0</v>
      </c>
      <c r="R775" s="37">
        <v>0</v>
      </c>
      <c r="S775" s="37">
        <v>0</v>
      </c>
    </row>
    <row r="776" spans="2:19">
      <c r="B776" s="6">
        <v>2009</v>
      </c>
      <c r="C776" s="128"/>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128"/>
      <c r="D777" s="36"/>
      <c r="E777" s="37">
        <v>9993.65</v>
      </c>
      <c r="F777" s="37">
        <v>9993.65</v>
      </c>
      <c r="G777" s="37">
        <v>9993.65</v>
      </c>
      <c r="H777" s="37">
        <v>9993.65</v>
      </c>
      <c r="I777" s="37">
        <v>9993.65</v>
      </c>
      <c r="J777" s="37">
        <v>9993.65</v>
      </c>
      <c r="K777" s="37">
        <v>9993.65</v>
      </c>
      <c r="L777" s="37">
        <v>9993.65</v>
      </c>
      <c r="M777" s="37">
        <v>9993.65</v>
      </c>
      <c r="N777" s="37">
        <v>9993.65</v>
      </c>
      <c r="O777" s="37">
        <v>9993.65</v>
      </c>
      <c r="P777" s="37">
        <v>9993.65</v>
      </c>
      <c r="Q777" s="37">
        <v>9993.65</v>
      </c>
      <c r="R777" s="37">
        <v>9993.65</v>
      </c>
      <c r="S777" s="37">
        <v>9993.65</v>
      </c>
    </row>
    <row r="778" spans="2:19">
      <c r="B778" s="6">
        <v>2007</v>
      </c>
      <c r="C778" s="128"/>
      <c r="D778" s="37">
        <v>18997.599999999999</v>
      </c>
      <c r="E778" s="37">
        <v>18997.599999999999</v>
      </c>
      <c r="F778" s="37">
        <v>18997.599999999999</v>
      </c>
      <c r="G778" s="37">
        <v>18997.599999999999</v>
      </c>
      <c r="H778" s="37">
        <v>18997.599999999999</v>
      </c>
      <c r="I778" s="37">
        <v>9003.9500000000007</v>
      </c>
      <c r="J778" s="37">
        <v>9003.9500000000007</v>
      </c>
      <c r="K778" s="37">
        <v>9003.9500000000007</v>
      </c>
      <c r="L778" s="37">
        <v>9003.9500000000007</v>
      </c>
      <c r="M778" s="37">
        <v>9003.9500000000007</v>
      </c>
      <c r="N778" s="37">
        <v>9003.9500000000007</v>
      </c>
      <c r="O778" s="37">
        <v>9003.9500000000007</v>
      </c>
      <c r="P778" s="37">
        <v>9003.9500000000007</v>
      </c>
      <c r="Q778" s="37">
        <v>9003.9500000000007</v>
      </c>
      <c r="R778" s="37">
        <v>9003.9500000000007</v>
      </c>
      <c r="S778" s="37">
        <v>9003.9500000000007</v>
      </c>
    </row>
    <row r="779" spans="2:19">
      <c r="B779" s="6">
        <v>2006</v>
      </c>
      <c r="C779" s="125">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125">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125">
        <v>393.36</v>
      </c>
      <c r="D781" s="37">
        <v>393.36</v>
      </c>
      <c r="E781" s="37">
        <v>393.36</v>
      </c>
      <c r="F781" s="37">
        <v>393.36</v>
      </c>
      <c r="G781" s="37">
        <v>393.36</v>
      </c>
      <c r="H781" s="37">
        <v>393.36</v>
      </c>
      <c r="I781" s="37">
        <v>393.36</v>
      </c>
      <c r="J781" s="37">
        <v>393.36</v>
      </c>
      <c r="K781" s="37">
        <v>393.36</v>
      </c>
      <c r="L781" s="37">
        <v>393.36</v>
      </c>
      <c r="M781" s="37">
        <v>393.36</v>
      </c>
      <c r="N781" s="37">
        <v>393.36</v>
      </c>
      <c r="O781" s="37">
        <v>393.36</v>
      </c>
      <c r="P781" s="37">
        <v>393.36</v>
      </c>
      <c r="Q781" s="37">
        <v>393.36</v>
      </c>
      <c r="R781" s="37">
        <v>393.36</v>
      </c>
      <c r="S781" s="37">
        <v>393.36</v>
      </c>
    </row>
    <row r="782" spans="2:19">
      <c r="B782" s="6">
        <v>2003</v>
      </c>
      <c r="C782" s="125">
        <v>1123.45</v>
      </c>
      <c r="D782" s="37">
        <v>1123.45</v>
      </c>
      <c r="E782" s="37">
        <v>1123.45</v>
      </c>
      <c r="F782" s="37">
        <v>1123.45</v>
      </c>
      <c r="G782" s="37">
        <v>1123.45</v>
      </c>
      <c r="H782" s="37">
        <v>1123.45</v>
      </c>
      <c r="I782" s="37">
        <v>180.17</v>
      </c>
      <c r="J782" s="37">
        <v>180.17</v>
      </c>
      <c r="K782" s="37">
        <v>180.17</v>
      </c>
      <c r="L782" s="37">
        <v>180.17</v>
      </c>
      <c r="M782" s="37">
        <v>180.17</v>
      </c>
      <c r="N782" s="37">
        <v>180.17</v>
      </c>
      <c r="O782" s="37">
        <v>180.17</v>
      </c>
      <c r="P782" s="37">
        <v>180.17</v>
      </c>
      <c r="Q782" s="37">
        <v>180.17</v>
      </c>
      <c r="R782" s="37">
        <v>180.17</v>
      </c>
      <c r="S782" s="37">
        <v>180.17</v>
      </c>
    </row>
    <row r="783" spans="2:19">
      <c r="B783" s="6">
        <v>2002</v>
      </c>
      <c r="C783" s="125">
        <v>112.08</v>
      </c>
      <c r="D783" s="37">
        <v>112.08</v>
      </c>
      <c r="E783" s="37">
        <v>112.08</v>
      </c>
      <c r="F783" s="37">
        <v>112.08</v>
      </c>
      <c r="G783" s="37">
        <v>112.08</v>
      </c>
      <c r="H783" s="37">
        <v>112.08</v>
      </c>
      <c r="I783" s="37">
        <v>0.04</v>
      </c>
      <c r="J783" s="37">
        <v>0.04</v>
      </c>
      <c r="K783" s="37">
        <v>0.04</v>
      </c>
      <c r="L783" s="37">
        <v>0.04</v>
      </c>
      <c r="M783" s="37">
        <v>0.04</v>
      </c>
      <c r="N783" s="37">
        <v>0.04</v>
      </c>
      <c r="O783" s="37">
        <v>0.04</v>
      </c>
      <c r="P783" s="37">
        <v>0.04</v>
      </c>
      <c r="Q783" s="37">
        <v>0.04</v>
      </c>
      <c r="R783" s="37">
        <v>0.04</v>
      </c>
      <c r="S783" s="37">
        <v>0.04</v>
      </c>
    </row>
    <row r="784" spans="2:19">
      <c r="B784" s="6">
        <v>2001</v>
      </c>
      <c r="C784" s="125">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125">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125">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125">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125">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125">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125">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125">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125">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125">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125">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125">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125">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125">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125">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125">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125">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125">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125">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125">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125">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125">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125">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125">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125">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125">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125">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125">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125">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125">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125">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125">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125">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125">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125">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125">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125">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125">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125">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125">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125">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125">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125">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125">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125">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125">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125">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125">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125">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125">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125">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125">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125">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125">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125">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125">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125">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125">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125">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125">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125">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125">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125">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125">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125">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125">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125">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125">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125">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125">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125">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125">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1628.8899999999999</v>
      </c>
      <c r="D856" s="8">
        <f>SUM(D778:D855)</f>
        <v>20626.490000000002</v>
      </c>
      <c r="E856" s="8">
        <f>SUM(E777:E855)</f>
        <v>30620.140000000003</v>
      </c>
      <c r="F856" s="8">
        <f>SUM(F776:F855)</f>
        <v>30620.140000000003</v>
      </c>
      <c r="G856" s="8">
        <f>SUM(G775:G855)</f>
        <v>33010.42</v>
      </c>
      <c r="H856" s="8">
        <f>SUM(H769:H855)</f>
        <v>42726.25</v>
      </c>
      <c r="I856" s="8">
        <f>SUM(I769:I855)</f>
        <v>29937.5</v>
      </c>
      <c r="J856" s="8">
        <f t="shared" ref="J856" si="13">SUM(J769:J855)</f>
        <v>29979.63</v>
      </c>
      <c r="K856" s="8">
        <f>SUM(K769:K855)</f>
        <v>30192.3</v>
      </c>
      <c r="L856" s="8">
        <f t="shared" ref="L856" si="14">SUM(L769:L855)</f>
        <v>30192.3</v>
      </c>
      <c r="M856" s="8">
        <f>SUM(M769:M855)</f>
        <v>30687.780000000002</v>
      </c>
      <c r="N856" s="11">
        <f>SUM(N764:N855)</f>
        <v>30687.780000000002</v>
      </c>
      <c r="O856" s="11">
        <f>SUM(O764:O855)</f>
        <v>30687.780000000002</v>
      </c>
      <c r="P856" s="11">
        <f>SUM(P764:P855)</f>
        <v>30687.780000000002</v>
      </c>
      <c r="Q856" s="11">
        <f>SUM(Q764:Q855)</f>
        <v>30687.780000000002</v>
      </c>
      <c r="R856" s="11">
        <f>SUM(R763:R855)</f>
        <v>30687.780000000002</v>
      </c>
      <c r="S856" s="11">
        <f>SUM(S763:S855)</f>
        <v>30687.780000000002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199</v>
      </c>
      <c r="S859" s="37">
        <v>199</v>
      </c>
    </row>
    <row r="860" spans="1:19">
      <c r="B860" s="6">
        <v>2020</v>
      </c>
      <c r="C860" s="36"/>
      <c r="D860" s="36"/>
      <c r="E860" s="36"/>
      <c r="F860" s="36"/>
      <c r="G860" s="36"/>
      <c r="H860" s="36"/>
      <c r="I860" s="36"/>
      <c r="J860" s="36"/>
      <c r="K860" s="36"/>
      <c r="L860" s="36"/>
      <c r="M860" s="36"/>
      <c r="N860" s="36"/>
      <c r="O860" s="36"/>
      <c r="P860" s="36"/>
      <c r="Q860" s="37">
        <v>579</v>
      </c>
      <c r="R860" s="37">
        <v>579</v>
      </c>
      <c r="S860" s="37">
        <v>579</v>
      </c>
    </row>
    <row r="861" spans="1:19">
      <c r="A861" s="40"/>
      <c r="B861" s="6">
        <v>2019</v>
      </c>
      <c r="C861" s="36"/>
      <c r="D861" s="36"/>
      <c r="E861" s="36"/>
      <c r="F861" s="36"/>
      <c r="G861" s="36"/>
      <c r="H861" s="36"/>
      <c r="I861" s="36"/>
      <c r="J861" s="36"/>
      <c r="K861" s="36"/>
      <c r="L861" s="36"/>
      <c r="M861" s="36"/>
      <c r="N861" s="36"/>
      <c r="O861" s="36"/>
      <c r="P861" s="37">
        <v>1355</v>
      </c>
      <c r="Q861" s="37">
        <v>1355</v>
      </c>
      <c r="R861" s="37">
        <v>1355</v>
      </c>
      <c r="S861" s="37">
        <v>1355</v>
      </c>
    </row>
    <row r="862" spans="1:19">
      <c r="A862" s="40"/>
      <c r="B862" s="6">
        <v>2018</v>
      </c>
      <c r="C862" s="36"/>
      <c r="D862" s="36"/>
      <c r="E862" s="36"/>
      <c r="F862" s="36"/>
      <c r="G862" s="36"/>
      <c r="H862" s="36"/>
      <c r="I862" s="36"/>
      <c r="J862" s="36"/>
      <c r="K862" s="36"/>
      <c r="L862" s="36"/>
      <c r="M862" s="36"/>
      <c r="N862" s="36"/>
      <c r="O862" s="37">
        <v>196</v>
      </c>
      <c r="P862" s="37">
        <v>196</v>
      </c>
      <c r="Q862" s="37">
        <v>196</v>
      </c>
      <c r="R862" s="37">
        <v>196</v>
      </c>
      <c r="S862" s="37">
        <v>196</v>
      </c>
    </row>
    <row r="863" spans="1:19">
      <c r="A863" s="40"/>
      <c r="B863" s="6">
        <v>2017</v>
      </c>
      <c r="C863" s="128"/>
      <c r="D863" s="36"/>
      <c r="E863" s="36"/>
      <c r="F863" s="36"/>
      <c r="G863" s="36"/>
      <c r="H863" s="36"/>
      <c r="I863" s="36"/>
      <c r="J863" s="36"/>
      <c r="K863" s="36"/>
      <c r="L863" s="36"/>
      <c r="M863" s="36"/>
      <c r="N863" s="37">
        <v>7507</v>
      </c>
      <c r="O863" s="37">
        <v>7507</v>
      </c>
      <c r="P863" s="37">
        <v>7507</v>
      </c>
      <c r="Q863" s="37">
        <v>7507</v>
      </c>
      <c r="R863" s="37">
        <v>7507</v>
      </c>
      <c r="S863" s="37">
        <v>7507</v>
      </c>
    </row>
    <row r="864" spans="1:19">
      <c r="B864" s="6">
        <v>2016</v>
      </c>
      <c r="C864" s="128"/>
      <c r="D864" s="36"/>
      <c r="E864" s="36"/>
      <c r="F864" s="36"/>
      <c r="G864" s="36"/>
      <c r="H864" s="36"/>
      <c r="I864" s="36"/>
      <c r="J864" s="36"/>
      <c r="K864" s="36"/>
      <c r="L864" s="36"/>
      <c r="M864" s="37">
        <v>27735.18</v>
      </c>
      <c r="N864" s="37">
        <v>27735.18</v>
      </c>
      <c r="O864" s="37">
        <v>27735.18</v>
      </c>
      <c r="P864" s="37">
        <v>27735.18</v>
      </c>
      <c r="Q864" s="37">
        <v>27735.18</v>
      </c>
      <c r="R864" s="37">
        <v>27735.18</v>
      </c>
      <c r="S864" s="37">
        <v>27735.18</v>
      </c>
    </row>
    <row r="865" spans="2:19">
      <c r="B865" s="6">
        <v>2015</v>
      </c>
      <c r="C865" s="128"/>
      <c r="D865" s="36"/>
      <c r="E865" s="36"/>
      <c r="F865" s="36"/>
      <c r="G865" s="36"/>
      <c r="H865" s="36"/>
      <c r="I865" s="36"/>
      <c r="J865" s="36"/>
      <c r="K865" s="36"/>
      <c r="L865" s="37">
        <v>8736.68</v>
      </c>
      <c r="M865" s="37">
        <v>8736.68</v>
      </c>
      <c r="N865" s="37">
        <v>8736.68</v>
      </c>
      <c r="O865" s="37">
        <v>8736.68</v>
      </c>
      <c r="P865" s="37">
        <v>8736.68</v>
      </c>
      <c r="Q865" s="37">
        <v>8736.68</v>
      </c>
      <c r="R865" s="37">
        <v>8736.68</v>
      </c>
      <c r="S865" s="37">
        <v>8736.68</v>
      </c>
    </row>
    <row r="866" spans="2:19">
      <c r="B866" s="6">
        <v>2014</v>
      </c>
      <c r="C866" s="128"/>
      <c r="D866" s="36"/>
      <c r="E866" s="36"/>
      <c r="F866" s="36"/>
      <c r="G866" s="36"/>
      <c r="H866" s="36"/>
      <c r="I866" s="36"/>
      <c r="J866" s="36"/>
      <c r="K866" s="37">
        <v>29741.79</v>
      </c>
      <c r="L866" s="37">
        <v>29741.79</v>
      </c>
      <c r="M866" s="37">
        <v>29741.79</v>
      </c>
      <c r="N866" s="37">
        <v>29741.79</v>
      </c>
      <c r="O866" s="37">
        <v>29741.79</v>
      </c>
      <c r="P866" s="37">
        <v>29741.79</v>
      </c>
      <c r="Q866" s="37">
        <v>29741.79</v>
      </c>
      <c r="R866" s="37">
        <v>29741.79</v>
      </c>
      <c r="S866" s="37">
        <v>29741.79</v>
      </c>
    </row>
    <row r="867" spans="2:19">
      <c r="B867" s="6">
        <v>2013</v>
      </c>
      <c r="C867" s="128"/>
      <c r="D867" s="36"/>
      <c r="E867" s="36"/>
      <c r="F867" s="36"/>
      <c r="G867" s="36"/>
      <c r="H867" s="36"/>
      <c r="I867" s="36"/>
      <c r="J867" s="37">
        <v>6335</v>
      </c>
      <c r="K867" s="37">
        <v>6335</v>
      </c>
      <c r="L867" s="37">
        <v>6335</v>
      </c>
      <c r="M867" s="37">
        <v>6335</v>
      </c>
      <c r="N867" s="37">
        <v>6335</v>
      </c>
      <c r="O867" s="37">
        <v>6335</v>
      </c>
      <c r="P867" s="37">
        <v>6335</v>
      </c>
      <c r="Q867" s="37">
        <v>6335</v>
      </c>
      <c r="R867" s="37">
        <v>6335</v>
      </c>
      <c r="S867" s="37">
        <v>6335</v>
      </c>
    </row>
    <row r="868" spans="2:19">
      <c r="B868" s="6">
        <v>2012</v>
      </c>
      <c r="C868" s="128"/>
      <c r="D868" s="36"/>
      <c r="E868" s="36"/>
      <c r="F868" s="36"/>
      <c r="G868" s="36"/>
      <c r="H868" s="36"/>
      <c r="I868" s="37">
        <v>96.77</v>
      </c>
      <c r="J868" s="37">
        <v>96.77</v>
      </c>
      <c r="K868" s="37">
        <v>96.77</v>
      </c>
      <c r="L868" s="37">
        <v>96.77</v>
      </c>
      <c r="M868" s="37">
        <v>96.77</v>
      </c>
      <c r="N868" s="37">
        <v>96.77</v>
      </c>
      <c r="O868" s="37">
        <v>96.77</v>
      </c>
      <c r="P868" s="37">
        <v>96.77</v>
      </c>
      <c r="Q868" s="37">
        <v>96.77</v>
      </c>
      <c r="R868" s="37">
        <v>96.77</v>
      </c>
      <c r="S868" s="37">
        <v>96.77</v>
      </c>
    </row>
    <row r="869" spans="2:19">
      <c r="B869" s="6">
        <v>2011</v>
      </c>
      <c r="C869" s="128"/>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128"/>
      <c r="D870" s="36"/>
      <c r="E870" s="36"/>
      <c r="F870" s="36"/>
      <c r="G870" s="37">
        <v>0</v>
      </c>
      <c r="H870" s="37">
        <v>0</v>
      </c>
      <c r="I870" s="37">
        <v>365.1</v>
      </c>
      <c r="J870" s="37">
        <v>365.1</v>
      </c>
      <c r="K870" s="37">
        <v>365.1</v>
      </c>
      <c r="L870" s="37">
        <v>365.1</v>
      </c>
      <c r="M870" s="37">
        <v>365.1</v>
      </c>
      <c r="N870" s="37">
        <v>365.1</v>
      </c>
      <c r="O870" s="37">
        <v>365.1</v>
      </c>
      <c r="P870" s="37">
        <v>365.1</v>
      </c>
      <c r="Q870" s="37">
        <v>365.1</v>
      </c>
      <c r="R870" s="37">
        <v>365.1</v>
      </c>
      <c r="S870" s="37">
        <v>365.1</v>
      </c>
    </row>
    <row r="871" spans="2:19">
      <c r="B871" s="6">
        <v>2009</v>
      </c>
      <c r="C871" s="128"/>
      <c r="D871" s="36"/>
      <c r="E871" s="36"/>
      <c r="F871" s="37">
        <v>0</v>
      </c>
      <c r="G871" s="37">
        <v>0</v>
      </c>
      <c r="H871" s="37">
        <v>0</v>
      </c>
      <c r="I871" s="37">
        <v>2848.14</v>
      </c>
      <c r="J871" s="37">
        <v>2848.14</v>
      </c>
      <c r="K871" s="37">
        <v>2848.14</v>
      </c>
      <c r="L871" s="37">
        <v>2848.14</v>
      </c>
      <c r="M871" s="37">
        <v>2848.14</v>
      </c>
      <c r="N871" s="37">
        <v>2848.14</v>
      </c>
      <c r="O871" s="37">
        <v>2848.14</v>
      </c>
      <c r="P871" s="37">
        <v>2848.14</v>
      </c>
      <c r="Q871" s="37">
        <v>2848.14</v>
      </c>
      <c r="R871" s="37">
        <v>2848.14</v>
      </c>
      <c r="S871" s="37">
        <v>2848.14</v>
      </c>
    </row>
    <row r="872" spans="2:19">
      <c r="B872" s="6">
        <v>2008</v>
      </c>
      <c r="C872" s="128"/>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128"/>
      <c r="D873" s="37">
        <v>0</v>
      </c>
      <c r="E873" s="37">
        <v>0</v>
      </c>
      <c r="F873" s="37">
        <v>0</v>
      </c>
      <c r="G873" s="37">
        <v>0</v>
      </c>
      <c r="H873" s="37">
        <v>0</v>
      </c>
      <c r="I873" s="37">
        <v>10184.75</v>
      </c>
      <c r="J873" s="37">
        <v>10184.75</v>
      </c>
      <c r="K873" s="37">
        <v>10184.75</v>
      </c>
      <c r="L873" s="37">
        <v>10184.75</v>
      </c>
      <c r="M873" s="37">
        <v>10184.75</v>
      </c>
      <c r="N873" s="37">
        <v>10184.75</v>
      </c>
      <c r="O873" s="37">
        <v>10184.75</v>
      </c>
      <c r="P873" s="37">
        <v>10184.75</v>
      </c>
      <c r="Q873" s="37">
        <v>10184.75</v>
      </c>
      <c r="R873" s="37">
        <v>10184.75</v>
      </c>
      <c r="S873" s="37">
        <v>10184.75</v>
      </c>
    </row>
    <row r="874" spans="2:19">
      <c r="B874" s="6">
        <v>2006</v>
      </c>
      <c r="C874" s="125">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125">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125">
        <v>13049.77</v>
      </c>
      <c r="D876" s="37">
        <v>13049.77</v>
      </c>
      <c r="E876" s="37">
        <v>13049.77</v>
      </c>
      <c r="F876" s="37">
        <v>13049.77</v>
      </c>
      <c r="G876" s="37">
        <v>13049.77</v>
      </c>
      <c r="H876" s="37">
        <v>13049.77</v>
      </c>
      <c r="I876" s="37">
        <v>13049.77</v>
      </c>
      <c r="J876" s="37">
        <v>13049.77</v>
      </c>
      <c r="K876" s="37">
        <v>13049.77</v>
      </c>
      <c r="L876" s="37">
        <v>13049.77</v>
      </c>
      <c r="M876" s="37">
        <v>13049.77</v>
      </c>
      <c r="N876" s="37">
        <v>13049.77</v>
      </c>
      <c r="O876" s="37">
        <v>13049.77</v>
      </c>
      <c r="P876" s="37">
        <v>13049.77</v>
      </c>
      <c r="Q876" s="37">
        <v>13049.77</v>
      </c>
      <c r="R876" s="37">
        <v>13049.77</v>
      </c>
      <c r="S876" s="37">
        <v>13049.77</v>
      </c>
    </row>
    <row r="877" spans="2:19">
      <c r="B877" s="6">
        <v>2003</v>
      </c>
      <c r="C877" s="125">
        <v>18116.64</v>
      </c>
      <c r="D877" s="37">
        <v>18116.64</v>
      </c>
      <c r="E877" s="37">
        <v>18116.64</v>
      </c>
      <c r="F877" s="37">
        <v>18116.64</v>
      </c>
      <c r="G877" s="37">
        <v>18116.64</v>
      </c>
      <c r="H877" s="37">
        <v>18116.64</v>
      </c>
      <c r="I877" s="37">
        <v>8180.74</v>
      </c>
      <c r="J877" s="37">
        <v>8180.74</v>
      </c>
      <c r="K877" s="37">
        <v>8180.74</v>
      </c>
      <c r="L877" s="37">
        <v>8180.74</v>
      </c>
      <c r="M877" s="37">
        <v>8180.74</v>
      </c>
      <c r="N877" s="37">
        <v>8180.74</v>
      </c>
      <c r="O877" s="37">
        <v>8180.74</v>
      </c>
      <c r="P877" s="37">
        <v>8180.74</v>
      </c>
      <c r="Q877" s="37">
        <v>8180.74</v>
      </c>
      <c r="R877" s="37">
        <v>8180.74</v>
      </c>
      <c r="S877" s="37">
        <v>8180.74</v>
      </c>
    </row>
    <row r="878" spans="2:19">
      <c r="B878" s="6">
        <v>2002</v>
      </c>
      <c r="C878" s="125">
        <v>3514.94</v>
      </c>
      <c r="D878" s="37">
        <v>3514.94</v>
      </c>
      <c r="E878" s="37">
        <v>3514.94</v>
      </c>
      <c r="F878" s="37">
        <v>3514.94</v>
      </c>
      <c r="G878" s="37">
        <v>3514.94</v>
      </c>
      <c r="H878" s="37">
        <v>3514.94</v>
      </c>
      <c r="I878" s="37">
        <v>939.72</v>
      </c>
      <c r="J878" s="37">
        <v>939.72</v>
      </c>
      <c r="K878" s="37">
        <v>939.72</v>
      </c>
      <c r="L878" s="37">
        <v>939.72</v>
      </c>
      <c r="M878" s="37">
        <v>939.72</v>
      </c>
      <c r="N878" s="37">
        <v>939.72</v>
      </c>
      <c r="O878" s="37">
        <v>939.72</v>
      </c>
      <c r="P878" s="37">
        <v>939.72</v>
      </c>
      <c r="Q878" s="37">
        <v>939.72</v>
      </c>
      <c r="R878" s="37">
        <v>939.72</v>
      </c>
      <c r="S878" s="37">
        <v>939.72</v>
      </c>
    </row>
    <row r="879" spans="2:19">
      <c r="B879" s="6">
        <v>2001</v>
      </c>
      <c r="C879" s="125">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125">
        <v>1807.9255999999996</v>
      </c>
      <c r="D880" s="37">
        <v>1807.93</v>
      </c>
      <c r="E880" s="37">
        <v>1807.93</v>
      </c>
      <c r="F880" s="37">
        <v>1807.93</v>
      </c>
      <c r="G880" s="37">
        <v>1807.93</v>
      </c>
      <c r="H880" s="37">
        <v>1807.93</v>
      </c>
      <c r="I880" s="37">
        <v>1807.93</v>
      </c>
      <c r="J880" s="37">
        <v>1807.93</v>
      </c>
      <c r="K880" s="37">
        <v>1807.93</v>
      </c>
      <c r="L880" s="37">
        <v>1807.93</v>
      </c>
      <c r="M880" s="37">
        <v>1807.93</v>
      </c>
      <c r="N880" s="37">
        <v>1807.93</v>
      </c>
      <c r="O880" s="37">
        <v>1807.93</v>
      </c>
      <c r="P880" s="37">
        <v>1807.93</v>
      </c>
      <c r="Q880" s="37">
        <v>1807.93</v>
      </c>
      <c r="R880" s="37">
        <v>1807.93</v>
      </c>
      <c r="S880" s="37">
        <v>1807.93</v>
      </c>
    </row>
    <row r="881" spans="2:19">
      <c r="B881" s="6">
        <v>1999</v>
      </c>
      <c r="C881" s="125">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125">
        <v>0</v>
      </c>
      <c r="D882" s="37">
        <v>0</v>
      </c>
      <c r="E882" s="37">
        <v>0</v>
      </c>
      <c r="F882" s="37">
        <v>0</v>
      </c>
      <c r="G882" s="37">
        <v>0</v>
      </c>
      <c r="H882" s="37">
        <v>0</v>
      </c>
      <c r="I882" s="37">
        <v>1791.87</v>
      </c>
      <c r="J882" s="37">
        <v>1791.87</v>
      </c>
      <c r="K882" s="37">
        <v>1791.87</v>
      </c>
      <c r="L882" s="37">
        <v>1791.87</v>
      </c>
      <c r="M882" s="37">
        <v>1791.87</v>
      </c>
      <c r="N882" s="37">
        <v>1791.87</v>
      </c>
      <c r="O882" s="37">
        <v>1791.87</v>
      </c>
      <c r="P882" s="37">
        <v>1791.87</v>
      </c>
      <c r="Q882" s="37">
        <v>1791.87</v>
      </c>
      <c r="R882" s="37">
        <v>1791.87</v>
      </c>
      <c r="S882" s="37">
        <v>1791.87</v>
      </c>
    </row>
    <row r="883" spans="2:19">
      <c r="B883" s="6">
        <v>1997</v>
      </c>
      <c r="C883" s="125">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125">
        <v>0</v>
      </c>
      <c r="D884" s="37">
        <v>0</v>
      </c>
      <c r="E884" s="37">
        <v>0</v>
      </c>
      <c r="F884" s="37">
        <v>0</v>
      </c>
      <c r="G884" s="37">
        <v>0</v>
      </c>
      <c r="H884" s="37">
        <v>0</v>
      </c>
      <c r="I884" s="37">
        <v>7605.47</v>
      </c>
      <c r="J884" s="37">
        <v>7605.47</v>
      </c>
      <c r="K884" s="37">
        <v>7605.47</v>
      </c>
      <c r="L884" s="37">
        <v>7605.47</v>
      </c>
      <c r="M884" s="37">
        <v>7605.47</v>
      </c>
      <c r="N884" s="37">
        <v>7605.47</v>
      </c>
      <c r="O884" s="37">
        <v>7605.47</v>
      </c>
      <c r="P884" s="37">
        <v>7605.47</v>
      </c>
      <c r="Q884" s="37">
        <v>7605.47</v>
      </c>
      <c r="R884" s="37">
        <v>7605.47</v>
      </c>
      <c r="S884" s="37">
        <v>7605.47</v>
      </c>
    </row>
    <row r="885" spans="2:19">
      <c r="B885" s="6">
        <v>1995</v>
      </c>
      <c r="C885" s="125">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125">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125">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125">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125">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125">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125">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125">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125">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125">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125">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125">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125">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125">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125">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125">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125">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125">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125">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125">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125">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125">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125">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125">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125">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125">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125">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125">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125">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125">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125">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125">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125">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125">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125">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125">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125">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125">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125">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125">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125">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125">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125">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125">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125">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125">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125">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125">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125">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125">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125">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125">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125">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125">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125">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125">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125">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125">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125">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125">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125">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125">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125">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125">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125">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125">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36489.275600000001</v>
      </c>
      <c r="D951" s="8">
        <f>SUM(D873:D950)</f>
        <v>36489.279999999999</v>
      </c>
      <c r="E951" s="8">
        <f>SUM(E872:E950)</f>
        <v>36489.279999999999</v>
      </c>
      <c r="F951" s="8">
        <f>SUM(F871:F950)</f>
        <v>36489.279999999999</v>
      </c>
      <c r="G951" s="8">
        <f>SUM(G870:G950)</f>
        <v>36489.279999999999</v>
      </c>
      <c r="H951" s="8">
        <f>SUM(H864:H950)</f>
        <v>36489.279999999999</v>
      </c>
      <c r="I951" s="8">
        <f>SUM(I864:I950)</f>
        <v>46870.26</v>
      </c>
      <c r="J951" s="8">
        <f t="shared" ref="J951" si="15">SUM(J864:J950)</f>
        <v>53205.26</v>
      </c>
      <c r="K951" s="8">
        <f>SUM(K864:K950)</f>
        <v>82947.049999999988</v>
      </c>
      <c r="L951" s="8">
        <f t="shared" ref="L951" si="16">SUM(L864:L950)</f>
        <v>91683.73</v>
      </c>
      <c r="M951" s="8">
        <f>SUM(M864:M950)</f>
        <v>119418.91</v>
      </c>
      <c r="N951" s="11">
        <f>SUM(N859:N950)</f>
        <v>126925.91</v>
      </c>
      <c r="O951" s="11">
        <f>SUM(O859:O950)</f>
        <v>127121.91</v>
      </c>
      <c r="P951" s="11">
        <f>SUM(P859:P950)</f>
        <v>128476.91</v>
      </c>
      <c r="Q951" s="11">
        <f>SUM(Q859:Q950)</f>
        <v>129055.91</v>
      </c>
      <c r="R951" s="11">
        <f>SUM(R858:R950)</f>
        <v>129254.91</v>
      </c>
      <c r="S951" s="11">
        <f>SUM(S858:S950)</f>
        <v>129254.91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5612.84</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2872</v>
      </c>
      <c r="Q956" s="37">
        <v>2872</v>
      </c>
      <c r="R956" s="37">
        <v>2872</v>
      </c>
      <c r="S956" s="37">
        <v>2872</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128"/>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128"/>
      <c r="D959" s="36"/>
      <c r="E959" s="36"/>
      <c r="F959" s="36"/>
      <c r="G959" s="36"/>
      <c r="H959" s="36"/>
      <c r="I959" s="36"/>
      <c r="J959" s="36"/>
      <c r="K959" s="36"/>
      <c r="L959" s="36"/>
      <c r="M959" s="37">
        <v>305.75</v>
      </c>
      <c r="N959" s="37">
        <v>305.75</v>
      </c>
      <c r="O959" s="37">
        <v>305.75</v>
      </c>
      <c r="P959" s="37">
        <v>305.75</v>
      </c>
      <c r="Q959" s="37">
        <v>305.75</v>
      </c>
      <c r="R959" s="37">
        <v>305.75</v>
      </c>
      <c r="S959" s="37">
        <v>305.75</v>
      </c>
    </row>
    <row r="960" spans="1:19">
      <c r="B960" s="6">
        <v>2015</v>
      </c>
      <c r="C960" s="128"/>
      <c r="D960" s="36"/>
      <c r="E960" s="36"/>
      <c r="F960" s="36"/>
      <c r="G960" s="36"/>
      <c r="H960" s="36"/>
      <c r="I960" s="36"/>
      <c r="J960" s="36"/>
      <c r="K960" s="36"/>
      <c r="L960" s="37">
        <v>1074.3</v>
      </c>
      <c r="M960" s="37">
        <v>1074.3</v>
      </c>
      <c r="N960" s="37">
        <v>1074.3</v>
      </c>
      <c r="O960" s="37">
        <v>1074.3</v>
      </c>
      <c r="P960" s="37">
        <v>1074.3</v>
      </c>
      <c r="Q960" s="37">
        <v>1074.3</v>
      </c>
      <c r="R960" s="37">
        <v>1074.3</v>
      </c>
      <c r="S960" s="37">
        <v>1074.3</v>
      </c>
    </row>
    <row r="961" spans="2:19">
      <c r="B961" s="6">
        <v>2014</v>
      </c>
      <c r="C961" s="128"/>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128"/>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128"/>
      <c r="D963" s="36"/>
      <c r="E963" s="36"/>
      <c r="F963" s="36"/>
      <c r="G963" s="36"/>
      <c r="H963" s="36"/>
      <c r="I963" s="37">
        <v>31200</v>
      </c>
      <c r="J963" s="37">
        <v>31200</v>
      </c>
      <c r="K963" s="37">
        <v>31200</v>
      </c>
      <c r="L963" s="37">
        <v>31200</v>
      </c>
      <c r="M963" s="37">
        <v>31200</v>
      </c>
      <c r="N963" s="37">
        <v>31200</v>
      </c>
      <c r="O963" s="37">
        <v>31200</v>
      </c>
      <c r="P963" s="37">
        <v>31200</v>
      </c>
      <c r="Q963" s="37">
        <v>31200</v>
      </c>
      <c r="R963" s="37">
        <v>31200</v>
      </c>
      <c r="S963" s="37">
        <v>31200</v>
      </c>
    </row>
    <row r="964" spans="2:19">
      <c r="B964" s="6">
        <v>2011</v>
      </c>
      <c r="C964" s="128"/>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128"/>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128"/>
      <c r="D966" s="36"/>
      <c r="E966" s="36"/>
      <c r="F966" s="37">
        <v>22800</v>
      </c>
      <c r="G966" s="37">
        <v>22800</v>
      </c>
      <c r="H966" s="37">
        <v>22800</v>
      </c>
      <c r="I966" s="37">
        <v>22800</v>
      </c>
      <c r="J966" s="37">
        <v>22800</v>
      </c>
      <c r="K966" s="37">
        <v>22800</v>
      </c>
      <c r="L966" s="37">
        <v>22800</v>
      </c>
      <c r="M966" s="37">
        <v>22800</v>
      </c>
      <c r="N966" s="37">
        <v>22800</v>
      </c>
      <c r="O966" s="37">
        <v>22800</v>
      </c>
      <c r="P966" s="37">
        <v>22800</v>
      </c>
      <c r="Q966" s="37">
        <v>22800</v>
      </c>
      <c r="R966" s="37">
        <v>22800</v>
      </c>
      <c r="S966" s="37">
        <v>0</v>
      </c>
    </row>
    <row r="967" spans="2:19">
      <c r="B967" s="6">
        <v>2008</v>
      </c>
      <c r="C967" s="128"/>
      <c r="D967" s="36"/>
      <c r="E967" s="37">
        <v>29722.69</v>
      </c>
      <c r="F967" s="37">
        <v>29722.69</v>
      </c>
      <c r="G967" s="37">
        <v>29722.69</v>
      </c>
      <c r="H967" s="37">
        <v>29722.69</v>
      </c>
      <c r="I967" s="37">
        <v>29722.69</v>
      </c>
      <c r="J967" s="37">
        <v>29722.69</v>
      </c>
      <c r="K967" s="37">
        <v>29722.69</v>
      </c>
      <c r="L967" s="37">
        <v>29722.69</v>
      </c>
      <c r="M967" s="37">
        <v>29722.69</v>
      </c>
      <c r="N967" s="37">
        <v>29722.69</v>
      </c>
      <c r="O967" s="37">
        <v>29722.69</v>
      </c>
      <c r="P967" s="37">
        <v>29722.69</v>
      </c>
      <c r="Q967" s="37">
        <v>29722.69</v>
      </c>
      <c r="R967" s="37">
        <v>29722.69</v>
      </c>
      <c r="S967" s="37">
        <v>29722.69</v>
      </c>
    </row>
    <row r="968" spans="2:19">
      <c r="B968" s="6">
        <v>2007</v>
      </c>
      <c r="C968" s="128"/>
      <c r="D968" s="37">
        <v>23789.97</v>
      </c>
      <c r="E968" s="37">
        <v>23789.97</v>
      </c>
      <c r="F968" s="37">
        <v>23789.97</v>
      </c>
      <c r="G968" s="37">
        <v>23789.97</v>
      </c>
      <c r="H968" s="37">
        <v>23789.97</v>
      </c>
      <c r="I968" s="37">
        <v>23789.97</v>
      </c>
      <c r="J968" s="37">
        <v>23789.97</v>
      </c>
      <c r="K968" s="37">
        <v>23789.97</v>
      </c>
      <c r="L968" s="37">
        <v>23789.97</v>
      </c>
      <c r="M968" s="37">
        <v>23789.97</v>
      </c>
      <c r="N968" s="37">
        <v>23789.97</v>
      </c>
      <c r="O968" s="37">
        <v>23789.97</v>
      </c>
      <c r="P968" s="37">
        <v>23789.97</v>
      </c>
      <c r="Q968" s="37">
        <v>0</v>
      </c>
      <c r="R968" s="37">
        <v>0</v>
      </c>
      <c r="S968" s="37">
        <v>0</v>
      </c>
    </row>
    <row r="969" spans="2:19">
      <c r="B969" s="6">
        <v>2006</v>
      </c>
      <c r="C969" s="125">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125">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125">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125">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125">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125">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125">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125">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125">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125">
        <v>0</v>
      </c>
      <c r="D978" s="37">
        <v>0</v>
      </c>
      <c r="E978" s="37">
        <v>0</v>
      </c>
      <c r="F978" s="37">
        <v>0</v>
      </c>
      <c r="G978" s="37">
        <v>0</v>
      </c>
      <c r="H978" s="37">
        <v>0</v>
      </c>
      <c r="I978" s="37">
        <v>1789.52</v>
      </c>
      <c r="J978" s="37">
        <v>1789.52</v>
      </c>
      <c r="K978" s="37">
        <v>1789.52</v>
      </c>
      <c r="L978" s="37">
        <v>1789.52</v>
      </c>
      <c r="M978" s="37">
        <v>1789.52</v>
      </c>
      <c r="N978" s="37">
        <v>1789.52</v>
      </c>
      <c r="O978" s="37">
        <v>1789.52</v>
      </c>
      <c r="P978" s="37">
        <v>1789.52</v>
      </c>
      <c r="Q978" s="37">
        <v>1789.52</v>
      </c>
      <c r="R978" s="37">
        <v>1789.52</v>
      </c>
      <c r="S978" s="37">
        <v>1789.52</v>
      </c>
    </row>
    <row r="979" spans="2:19">
      <c r="B979" s="6">
        <v>1996</v>
      </c>
      <c r="C979" s="125">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125">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125">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125">
        <v>22650.740999999998</v>
      </c>
      <c r="D982" s="37">
        <v>22650.74</v>
      </c>
      <c r="E982" s="37">
        <v>22650.74</v>
      </c>
      <c r="F982" s="37">
        <v>22650.74</v>
      </c>
      <c r="G982" s="37">
        <v>22650.74</v>
      </c>
      <c r="H982" s="37">
        <v>22650.74</v>
      </c>
      <c r="I982" s="37">
        <v>0</v>
      </c>
      <c r="J982" s="37">
        <v>0</v>
      </c>
      <c r="K982" s="37">
        <v>0</v>
      </c>
      <c r="L982" s="37">
        <v>0</v>
      </c>
      <c r="M982" s="37">
        <v>0</v>
      </c>
      <c r="N982" s="37">
        <v>0</v>
      </c>
      <c r="O982" s="37">
        <v>0</v>
      </c>
      <c r="P982" s="37">
        <v>0</v>
      </c>
      <c r="Q982" s="37">
        <v>0</v>
      </c>
      <c r="R982" s="37">
        <v>0</v>
      </c>
      <c r="S982" s="37">
        <v>0</v>
      </c>
    </row>
    <row r="983" spans="2:19">
      <c r="B983" s="6">
        <v>1992</v>
      </c>
      <c r="C983" s="125">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125">
        <v>0</v>
      </c>
      <c r="D984" s="37">
        <v>0</v>
      </c>
      <c r="E984" s="37">
        <v>0</v>
      </c>
      <c r="F984" s="37">
        <v>0</v>
      </c>
      <c r="G984" s="37">
        <v>0</v>
      </c>
      <c r="H984" s="37">
        <v>0</v>
      </c>
      <c r="I984" s="37">
        <v>79401.86</v>
      </c>
      <c r="J984" s="37">
        <v>79401.86</v>
      </c>
      <c r="K984" s="37">
        <v>79401.86</v>
      </c>
      <c r="L984" s="37">
        <v>79401.86</v>
      </c>
      <c r="M984" s="37">
        <v>79401.86</v>
      </c>
      <c r="N984" s="37">
        <v>79401.86</v>
      </c>
      <c r="O984" s="37">
        <v>79401.86</v>
      </c>
      <c r="P984" s="37">
        <v>79401.86</v>
      </c>
      <c r="Q984" s="37">
        <v>79401.86</v>
      </c>
      <c r="R984" s="37">
        <v>79401.86</v>
      </c>
      <c r="S984" s="37">
        <v>79401.86</v>
      </c>
    </row>
    <row r="985" spans="2:19">
      <c r="B985" s="6">
        <v>1990</v>
      </c>
      <c r="C985" s="125">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125">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125">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125">
        <v>405.95100000000002</v>
      </c>
      <c r="D988" s="37">
        <v>405.95</v>
      </c>
      <c r="E988" s="37">
        <v>405.95</v>
      </c>
      <c r="F988" s="37">
        <v>405.95</v>
      </c>
      <c r="G988" s="37">
        <v>405.95</v>
      </c>
      <c r="H988" s="37">
        <v>405.95</v>
      </c>
      <c r="I988" s="37">
        <v>405.95</v>
      </c>
      <c r="J988" s="37">
        <v>405.95</v>
      </c>
      <c r="K988" s="37">
        <v>405.95</v>
      </c>
      <c r="L988" s="37">
        <v>405.95</v>
      </c>
      <c r="M988" s="37">
        <v>405.95</v>
      </c>
      <c r="N988" s="37">
        <v>405.95</v>
      </c>
      <c r="O988" s="37">
        <v>405.95</v>
      </c>
      <c r="P988" s="37">
        <v>405.95</v>
      </c>
      <c r="Q988" s="37">
        <v>405.95</v>
      </c>
      <c r="R988" s="37">
        <v>405.95</v>
      </c>
      <c r="S988" s="37">
        <v>405.95</v>
      </c>
    </row>
    <row r="989" spans="2:19">
      <c r="B989" s="6">
        <v>1986</v>
      </c>
      <c r="C989" s="125">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125">
        <v>0</v>
      </c>
      <c r="D990" s="37">
        <v>0</v>
      </c>
      <c r="E990" s="37">
        <v>0</v>
      </c>
      <c r="F990" s="37">
        <v>0</v>
      </c>
      <c r="G990" s="37">
        <v>0</v>
      </c>
      <c r="H990" s="37">
        <v>0</v>
      </c>
      <c r="I990" s="37">
        <v>672.75</v>
      </c>
      <c r="J990" s="37">
        <v>672.75</v>
      </c>
      <c r="K990" s="37">
        <v>672.75</v>
      </c>
      <c r="L990" s="37">
        <v>672.75</v>
      </c>
      <c r="M990" s="37">
        <v>672.75</v>
      </c>
      <c r="N990" s="37">
        <v>672.75</v>
      </c>
      <c r="O990" s="37">
        <v>672.75</v>
      </c>
      <c r="P990" s="37">
        <v>672.75</v>
      </c>
      <c r="Q990" s="37">
        <v>672.75</v>
      </c>
      <c r="R990" s="37">
        <v>672.75</v>
      </c>
      <c r="S990" s="37">
        <v>672.75</v>
      </c>
    </row>
    <row r="991" spans="2:19">
      <c r="B991" s="6">
        <v>1984</v>
      </c>
      <c r="C991" s="125">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125">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125">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125">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125">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125">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125">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125">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125">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125">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125">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125">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125">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125">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125">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125">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125">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125">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125">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125">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125">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125">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125">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125">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125">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125">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125">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125">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125">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125">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125">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125">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125">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125">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125">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125">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125">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125">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125">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125">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125">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125">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125">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125">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125">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125">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125">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125">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125">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125">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125">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125">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125">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125">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125">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23056.691999999999</v>
      </c>
      <c r="D1046" s="8">
        <f>SUM(D968:D1045)</f>
        <v>46846.66</v>
      </c>
      <c r="E1046" s="8">
        <f>SUM(E967:E1045)</f>
        <v>76569.350000000006</v>
      </c>
      <c r="F1046" s="8">
        <f>SUM(F966:F1045)</f>
        <v>99369.35</v>
      </c>
      <c r="G1046" s="8">
        <f>SUM(G965:G1045)</f>
        <v>99369.35</v>
      </c>
      <c r="H1046" s="8">
        <f>SUM(H959:H1045)</f>
        <v>99369.35</v>
      </c>
      <c r="I1046" s="8">
        <f>SUM(I959:I1045)</f>
        <v>189782.74000000002</v>
      </c>
      <c r="J1046" s="8">
        <f t="shared" ref="J1046" si="17">SUM(J959:J1045)</f>
        <v>189782.74000000002</v>
      </c>
      <c r="K1046" s="8">
        <f>SUM(K959:K1045)</f>
        <v>189782.74000000002</v>
      </c>
      <c r="L1046" s="8">
        <f t="shared" ref="L1046" si="18">SUM(L959:L1045)</f>
        <v>190857.04000000004</v>
      </c>
      <c r="M1046" s="8">
        <f>SUM(M959:M1045)</f>
        <v>191162.79000000004</v>
      </c>
      <c r="N1046" s="11">
        <f>SUM(N954:N1045)</f>
        <v>191162.79000000004</v>
      </c>
      <c r="O1046" s="11">
        <f>SUM(O954:O1045)</f>
        <v>191162.79000000004</v>
      </c>
      <c r="P1046" s="11">
        <f>SUM(P954:P1045)</f>
        <v>194034.79000000004</v>
      </c>
      <c r="Q1046" s="11">
        <f>SUM(Q954:Q1045)</f>
        <v>170244.82</v>
      </c>
      <c r="R1046" s="11">
        <f>SUM(R953:R1045)</f>
        <v>170244.82</v>
      </c>
      <c r="S1046" s="11">
        <f>SUM(S953:S1045)</f>
        <v>153057.66000000003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128"/>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128"/>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128"/>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128"/>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128"/>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128"/>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128"/>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128"/>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128"/>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128"/>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128"/>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125">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125">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125">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125">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125">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125">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125">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125">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125">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125">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125">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125">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125">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125">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125">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125">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125">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125">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125">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125">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125">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125">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125">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125">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125">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125">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125">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125">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125">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125">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125">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125">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125">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125">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125">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125">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125">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125">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125">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125">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125">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125">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125">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125">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125">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125">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125">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125">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125">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125">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125">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125">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125">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125">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125">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125">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125">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125">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125">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125">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125">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125">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125">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125">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125">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125">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125">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125">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125">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125">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125">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125">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125">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125">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125">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125">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125">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128"/>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128"/>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128"/>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128"/>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128"/>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128"/>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128"/>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128"/>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128"/>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128"/>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128"/>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125">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125">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125">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125">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125">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125">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125">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125">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125">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125">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125">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125">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125">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125">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125">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125">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125">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125">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125">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125">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125">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125">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125">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125">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125">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125">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125">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125">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125">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125">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125">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125">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125">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125">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125">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125">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125">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125">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125">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125">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125">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125">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125">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125">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125">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125">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125">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125">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125">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125">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125">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125">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125">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125">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125">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125">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125">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125">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125">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125">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125">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125">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125">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125">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125">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125">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125">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125">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125">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125">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125">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125">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125">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125">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125">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125">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125">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128"/>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128"/>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128"/>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128"/>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128"/>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128"/>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128"/>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128"/>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128"/>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128"/>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128"/>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125">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125">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125">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125">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125">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125">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125">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125">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125">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125">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125">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125">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125">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125">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125">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125">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125">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125">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125">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125">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125">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125">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125">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125">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125">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125">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125">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125">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125">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125">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125">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125">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125">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125">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125">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125">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125">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125">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125">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125">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125">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125">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125">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125">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125">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125">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125">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125">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125">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125">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125">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125">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125">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125">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125">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125">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125">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125">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125">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125">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125">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125">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125">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125">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125">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125">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125">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125">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125">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125">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125">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125">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125">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125">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125">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125">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125">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128"/>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128"/>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128"/>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128"/>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128"/>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128"/>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128"/>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128"/>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128"/>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128"/>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128"/>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125">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125">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125">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125">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125">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125">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125">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125">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125">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125">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125">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125">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125">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125">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125">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125">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125">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125">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125">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125">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125">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125">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125">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125">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125">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125">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125">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125">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125">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125">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125">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125">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125">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125">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125">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125">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125">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125">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125">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125">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125">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125">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125">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125">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125">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125">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125">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125">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125">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125">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125">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125">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125">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125">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125">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125">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125">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125">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125">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125">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125">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125">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125">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125">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125">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125">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125">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125">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125">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125">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125">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125">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125">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125">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125">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125">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125">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128"/>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128"/>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128"/>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128"/>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128"/>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128"/>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128"/>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128"/>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128"/>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128"/>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128"/>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125">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125">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125">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125">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125">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125">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125">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125">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125">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125">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125">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125">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125">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125">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125">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125">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125">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125">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125">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125">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125">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125">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125">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125">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125">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125">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125">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125">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125">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125">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125">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125">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125">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125">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125">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125">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125">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125">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125">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125">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125">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125">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125">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125">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125">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125">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125">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125">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125">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125">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125">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125">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125">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125">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125">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125">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125">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125">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125">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125">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125">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125">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125">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125">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125">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125">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125">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125">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125">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125">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125">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125">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125">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125">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125">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125">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125">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128"/>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128"/>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128"/>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128"/>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128"/>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128"/>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128"/>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128"/>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128"/>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128"/>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128"/>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125">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125">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125">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125">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125">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125">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125">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125">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125">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125">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125">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125">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125">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125">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125">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125">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125">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125">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125">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125">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125">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125">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125">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125">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125">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125">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125">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125">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125">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125">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125">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125">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125">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125">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125">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125">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125">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125">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125">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125">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125">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125">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125">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125">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125">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125">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125">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125">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125">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125">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125">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125">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125">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125">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125">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125">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125">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125">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125">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125">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125">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125">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125">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125">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125">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125">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125">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125">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125">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125">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125">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125">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125">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125">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125">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125">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125">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128"/>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128"/>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128"/>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128"/>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128"/>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128"/>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128"/>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128"/>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128"/>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128"/>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128"/>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125">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125">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125">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125">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125">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125">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125">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125">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125">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125">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125">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125">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125">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125">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125">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125">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125">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125">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125">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125">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125">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125">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125">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125">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125">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125">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125">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125">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125">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125">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125">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125">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125">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125">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125">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125">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125">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125">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125">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125">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125">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125">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125">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125">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125">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125">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125">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125">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125">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125">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125">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125">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125">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125">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125">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125">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125">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125">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125">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125">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125">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125">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125">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125">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125">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125">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125">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125">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125">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125">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125">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125">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125">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125">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125">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125">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125">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128"/>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128"/>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128"/>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128"/>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128"/>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128"/>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128"/>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128"/>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128"/>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128"/>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128"/>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125">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125">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125">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125">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125">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125">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125">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125">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125">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125">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125">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125">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125">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125">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125">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125">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125">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125">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125">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125">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125">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125">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125">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125">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125">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125">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125">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125">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125">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125">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125">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125">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125">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125">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125">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125">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125">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125">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125">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125">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125">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125">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125">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125">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125">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125">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125">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125">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125">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125">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125">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125">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125">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125">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125">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125">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125">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125">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125">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125">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125">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125">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125">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125">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125">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125">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125">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125">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125">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125">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125">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125">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125">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125">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125">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125">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125">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128"/>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128"/>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128"/>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128"/>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128"/>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128"/>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128"/>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128"/>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128"/>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128"/>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128"/>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125">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125">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125">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125">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125">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125">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125">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125">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125">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125">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125">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125">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125">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125">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125">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125">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125">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125">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125">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125">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125">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125">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125">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125">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125">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125">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125">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125">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125">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125">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125">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125">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125">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125">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125">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125">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125">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125">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125">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125">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125">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125">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125">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125">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125">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125">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125">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125">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125">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125">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125">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125">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125">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125">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125">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125">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125">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125">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125">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125">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125">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125">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125">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125">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125">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125">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125">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125">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125">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125">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125">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125">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125">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125">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125">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125">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125">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121</v>
      </c>
    </row>
    <row r="1904" spans="1:19">
      <c r="A1904" s="38"/>
      <c r="B1904" s="6">
        <v>2021</v>
      </c>
      <c r="C1904" s="36"/>
      <c r="D1904" s="36"/>
      <c r="E1904" s="36"/>
      <c r="F1904" s="36"/>
      <c r="G1904" s="36"/>
      <c r="H1904" s="36"/>
      <c r="I1904" s="36"/>
      <c r="J1904" s="36"/>
      <c r="K1904" s="36"/>
      <c r="L1904" s="36"/>
      <c r="M1904" s="36"/>
      <c r="N1904" s="36"/>
      <c r="O1904" s="36"/>
      <c r="P1904" s="36"/>
      <c r="Q1904" s="36"/>
      <c r="R1904" s="37">
        <v>267</v>
      </c>
      <c r="S1904" s="37">
        <v>267</v>
      </c>
    </row>
    <row r="1905" spans="1:19">
      <c r="B1905" s="6">
        <v>2020</v>
      </c>
      <c r="C1905" s="36"/>
      <c r="D1905" s="36"/>
      <c r="E1905" s="36"/>
      <c r="F1905" s="36"/>
      <c r="G1905" s="36"/>
      <c r="H1905" s="36"/>
      <c r="I1905" s="36"/>
      <c r="J1905" s="36"/>
      <c r="K1905" s="36"/>
      <c r="L1905" s="36"/>
      <c r="M1905" s="36"/>
      <c r="N1905" s="36"/>
      <c r="O1905" s="36"/>
      <c r="P1905" s="36"/>
      <c r="Q1905" s="37">
        <v>42360</v>
      </c>
      <c r="R1905" s="37">
        <v>42360</v>
      </c>
      <c r="S1905" s="37">
        <v>42360</v>
      </c>
    </row>
    <row r="1906" spans="1:19">
      <c r="A1906" s="40"/>
      <c r="B1906" s="6">
        <v>2019</v>
      </c>
      <c r="C1906" s="36"/>
      <c r="D1906" s="36"/>
      <c r="E1906" s="36"/>
      <c r="F1906" s="36"/>
      <c r="G1906" s="36"/>
      <c r="H1906" s="36"/>
      <c r="I1906" s="36"/>
      <c r="J1906" s="36"/>
      <c r="K1906" s="36"/>
      <c r="L1906" s="36"/>
      <c r="M1906" s="36"/>
      <c r="N1906" s="36"/>
      <c r="O1906" s="36"/>
      <c r="P1906" s="37">
        <v>333</v>
      </c>
      <c r="Q1906" s="37">
        <v>333</v>
      </c>
      <c r="R1906" s="37">
        <v>333</v>
      </c>
      <c r="S1906" s="37">
        <v>333</v>
      </c>
    </row>
    <row r="1907" spans="1:19">
      <c r="A1907" s="40"/>
      <c r="B1907" s="6">
        <v>2018</v>
      </c>
      <c r="C1907" s="36"/>
      <c r="D1907" s="36"/>
      <c r="E1907" s="36"/>
      <c r="F1907" s="36"/>
      <c r="G1907" s="36"/>
      <c r="H1907" s="36"/>
      <c r="I1907" s="36"/>
      <c r="J1907" s="36"/>
      <c r="K1907" s="36"/>
      <c r="L1907" s="36"/>
      <c r="M1907" s="36"/>
      <c r="N1907" s="36"/>
      <c r="O1907" s="37">
        <v>588</v>
      </c>
      <c r="P1907" s="37">
        <v>588</v>
      </c>
      <c r="Q1907" s="37">
        <v>588</v>
      </c>
      <c r="R1907" s="37">
        <v>588</v>
      </c>
      <c r="S1907" s="37">
        <v>588</v>
      </c>
    </row>
    <row r="1908" spans="1:19">
      <c r="A1908" s="40"/>
      <c r="B1908" s="6">
        <v>2017</v>
      </c>
      <c r="C1908" s="128"/>
      <c r="D1908" s="36"/>
      <c r="E1908" s="36"/>
      <c r="F1908" s="36"/>
      <c r="G1908" s="36"/>
      <c r="H1908" s="36"/>
      <c r="I1908" s="36"/>
      <c r="J1908" s="36"/>
      <c r="K1908" s="36"/>
      <c r="L1908" s="36"/>
      <c r="M1908" s="36"/>
      <c r="N1908" s="37">
        <v>19256</v>
      </c>
      <c r="O1908" s="37">
        <v>19256</v>
      </c>
      <c r="P1908" s="37">
        <v>19256</v>
      </c>
      <c r="Q1908" s="37">
        <v>19256</v>
      </c>
      <c r="R1908" s="37">
        <v>19256</v>
      </c>
      <c r="S1908" s="37">
        <v>19256</v>
      </c>
    </row>
    <row r="1909" spans="1:19">
      <c r="B1909" s="6">
        <v>2016</v>
      </c>
      <c r="C1909" s="128"/>
      <c r="D1909" s="36"/>
      <c r="E1909" s="36"/>
      <c r="F1909" s="36"/>
      <c r="G1909" s="36"/>
      <c r="H1909" s="36"/>
      <c r="I1909" s="36"/>
      <c r="J1909" s="36"/>
      <c r="K1909" s="36"/>
      <c r="L1909" s="36"/>
      <c r="M1909" s="37">
        <v>6318.84</v>
      </c>
      <c r="N1909" s="37">
        <v>6318.84</v>
      </c>
      <c r="O1909" s="37">
        <v>6318.84</v>
      </c>
      <c r="P1909" s="37">
        <v>6318.84</v>
      </c>
      <c r="Q1909" s="37">
        <v>6318.84</v>
      </c>
      <c r="R1909" s="37">
        <v>6318.84</v>
      </c>
      <c r="S1909" s="37">
        <v>6318.84</v>
      </c>
    </row>
    <row r="1910" spans="1:19">
      <c r="B1910" s="6">
        <v>2015</v>
      </c>
      <c r="C1910" s="128"/>
      <c r="D1910" s="36"/>
      <c r="E1910" s="36"/>
      <c r="F1910" s="36"/>
      <c r="G1910" s="36"/>
      <c r="H1910" s="36"/>
      <c r="I1910" s="36"/>
      <c r="J1910" s="36"/>
      <c r="K1910" s="36"/>
      <c r="L1910" s="37">
        <v>424.86</v>
      </c>
      <c r="M1910" s="37">
        <v>424.86</v>
      </c>
      <c r="N1910" s="37">
        <v>424.86</v>
      </c>
      <c r="O1910" s="37">
        <v>424.86</v>
      </c>
      <c r="P1910" s="37">
        <v>424.86</v>
      </c>
      <c r="Q1910" s="37">
        <v>424.86</v>
      </c>
      <c r="R1910" s="37">
        <v>424.86</v>
      </c>
      <c r="S1910" s="37">
        <v>424.86</v>
      </c>
    </row>
    <row r="1911" spans="1:19">
      <c r="B1911" s="6">
        <v>2014</v>
      </c>
      <c r="C1911" s="128"/>
      <c r="D1911" s="36"/>
      <c r="E1911" s="36"/>
      <c r="F1911" s="36"/>
      <c r="G1911" s="36"/>
      <c r="H1911" s="36"/>
      <c r="I1911" s="36"/>
      <c r="J1911" s="36"/>
      <c r="K1911" s="37">
        <v>12738.04</v>
      </c>
      <c r="L1911" s="37">
        <v>12738.04</v>
      </c>
      <c r="M1911" s="37">
        <v>12738.04</v>
      </c>
      <c r="N1911" s="37">
        <v>12738.04</v>
      </c>
      <c r="O1911" s="37">
        <v>12738.04</v>
      </c>
      <c r="P1911" s="37">
        <v>12738.04</v>
      </c>
      <c r="Q1911" s="37">
        <v>12738.04</v>
      </c>
      <c r="R1911" s="37">
        <v>12738.04</v>
      </c>
      <c r="S1911" s="37">
        <v>12738.04</v>
      </c>
    </row>
    <row r="1912" spans="1:19">
      <c r="B1912" s="6">
        <v>2013</v>
      </c>
      <c r="C1912" s="128"/>
      <c r="D1912" s="36"/>
      <c r="E1912" s="36"/>
      <c r="F1912" s="36"/>
      <c r="G1912" s="36"/>
      <c r="H1912" s="36"/>
      <c r="I1912" s="36"/>
      <c r="J1912" s="37">
        <v>292.33</v>
      </c>
      <c r="K1912" s="37">
        <v>292.33</v>
      </c>
      <c r="L1912" s="37">
        <v>292.33</v>
      </c>
      <c r="M1912" s="37">
        <v>292.33</v>
      </c>
      <c r="N1912" s="37">
        <v>292.33</v>
      </c>
      <c r="O1912" s="37">
        <v>292.33</v>
      </c>
      <c r="P1912" s="37">
        <v>292.33</v>
      </c>
      <c r="Q1912" s="37">
        <v>292.33</v>
      </c>
      <c r="R1912" s="37">
        <v>292.33</v>
      </c>
      <c r="S1912" s="37">
        <v>292.33</v>
      </c>
    </row>
    <row r="1913" spans="1:19">
      <c r="B1913" s="6">
        <v>2012</v>
      </c>
      <c r="C1913" s="128"/>
      <c r="D1913" s="36"/>
      <c r="E1913" s="36"/>
      <c r="F1913" s="36"/>
      <c r="G1913" s="36"/>
      <c r="H1913" s="36"/>
      <c r="I1913" s="37">
        <v>18558.95</v>
      </c>
      <c r="J1913" s="37">
        <v>18558.95</v>
      </c>
      <c r="K1913" s="37">
        <v>18558.95</v>
      </c>
      <c r="L1913" s="37">
        <v>18558.95</v>
      </c>
      <c r="M1913" s="37">
        <v>18558.95</v>
      </c>
      <c r="N1913" s="37">
        <v>18558.95</v>
      </c>
      <c r="O1913" s="37">
        <v>18558.95</v>
      </c>
      <c r="P1913" s="37">
        <v>18558.95</v>
      </c>
      <c r="Q1913" s="37">
        <v>18558.95</v>
      </c>
      <c r="R1913" s="37">
        <v>18558.95</v>
      </c>
      <c r="S1913" s="37">
        <v>18558.95</v>
      </c>
    </row>
    <row r="1914" spans="1:19">
      <c r="B1914" s="6">
        <v>2011</v>
      </c>
      <c r="C1914" s="128"/>
      <c r="D1914" s="36"/>
      <c r="E1914" s="36"/>
      <c r="F1914" s="36"/>
      <c r="G1914" s="36"/>
      <c r="H1914" s="37">
        <v>2567.46</v>
      </c>
      <c r="I1914" s="37">
        <v>2567.46</v>
      </c>
      <c r="J1914" s="37">
        <v>2567.46</v>
      </c>
      <c r="K1914" s="37">
        <v>2567.46</v>
      </c>
      <c r="L1914" s="37">
        <v>2567.46</v>
      </c>
      <c r="M1914" s="37">
        <v>2567.46</v>
      </c>
      <c r="N1914" s="37">
        <v>2567.46</v>
      </c>
      <c r="O1914" s="37">
        <v>2567.46</v>
      </c>
      <c r="P1914" s="37">
        <v>2567.46</v>
      </c>
      <c r="Q1914" s="37">
        <v>2567.46</v>
      </c>
      <c r="R1914" s="37">
        <v>2567.46</v>
      </c>
      <c r="S1914" s="37">
        <v>2567.46</v>
      </c>
    </row>
    <row r="1915" spans="1:19">
      <c r="B1915" s="6">
        <v>2010</v>
      </c>
      <c r="C1915" s="128"/>
      <c r="D1915" s="36"/>
      <c r="E1915" s="36"/>
      <c r="F1915" s="36"/>
      <c r="G1915" s="37">
        <v>34402.57</v>
      </c>
      <c r="H1915" s="37">
        <v>34402.57</v>
      </c>
      <c r="I1915" s="37">
        <v>34402.57</v>
      </c>
      <c r="J1915" s="37">
        <v>34402.57</v>
      </c>
      <c r="K1915" s="37">
        <v>34402.57</v>
      </c>
      <c r="L1915" s="37">
        <v>34402.57</v>
      </c>
      <c r="M1915" s="37">
        <v>34402.57</v>
      </c>
      <c r="N1915" s="37">
        <v>34402.57</v>
      </c>
      <c r="O1915" s="37">
        <v>34402.57</v>
      </c>
      <c r="P1915" s="37">
        <v>34402.57</v>
      </c>
      <c r="Q1915" s="37">
        <v>34402.57</v>
      </c>
      <c r="R1915" s="37">
        <v>34402.57</v>
      </c>
      <c r="S1915" s="37">
        <v>34402.57</v>
      </c>
    </row>
    <row r="1916" spans="1:19">
      <c r="B1916" s="6">
        <v>2009</v>
      </c>
      <c r="C1916" s="128"/>
      <c r="D1916" s="36"/>
      <c r="E1916" s="36"/>
      <c r="F1916" s="37">
        <v>551.12</v>
      </c>
      <c r="G1916" s="37">
        <v>551.12</v>
      </c>
      <c r="H1916" s="37">
        <v>551.12</v>
      </c>
      <c r="I1916" s="37">
        <v>551.12</v>
      </c>
      <c r="J1916" s="37">
        <v>551.12</v>
      </c>
      <c r="K1916" s="37">
        <v>551.12</v>
      </c>
      <c r="L1916" s="37">
        <v>551.12</v>
      </c>
      <c r="M1916" s="37">
        <v>551.12</v>
      </c>
      <c r="N1916" s="37">
        <v>551.12</v>
      </c>
      <c r="O1916" s="37">
        <v>551.12</v>
      </c>
      <c r="P1916" s="37">
        <v>551.12</v>
      </c>
      <c r="Q1916" s="37">
        <v>551.12</v>
      </c>
      <c r="R1916" s="37">
        <v>551.12</v>
      </c>
      <c r="S1916" s="37">
        <v>551.12</v>
      </c>
    </row>
    <row r="1917" spans="1:19">
      <c r="B1917" s="6">
        <v>2008</v>
      </c>
      <c r="C1917" s="128"/>
      <c r="D1917" s="36"/>
      <c r="E1917" s="37">
        <v>11033.65</v>
      </c>
      <c r="F1917" s="37">
        <v>11033.65</v>
      </c>
      <c r="G1917" s="37">
        <v>11033.65</v>
      </c>
      <c r="H1917" s="37">
        <v>11033.65</v>
      </c>
      <c r="I1917" s="37">
        <v>19967.18</v>
      </c>
      <c r="J1917" s="37">
        <v>19967.18</v>
      </c>
      <c r="K1917" s="37">
        <v>19967.18</v>
      </c>
      <c r="L1917" s="37">
        <v>19967.18</v>
      </c>
      <c r="M1917" s="37">
        <v>19967.18</v>
      </c>
      <c r="N1917" s="37">
        <v>19967.18</v>
      </c>
      <c r="O1917" s="37">
        <v>19967.18</v>
      </c>
      <c r="P1917" s="37">
        <v>19967.18</v>
      </c>
      <c r="Q1917" s="37">
        <v>19967.18</v>
      </c>
      <c r="R1917" s="37">
        <v>19967.18</v>
      </c>
      <c r="S1917" s="37">
        <v>19967.18</v>
      </c>
    </row>
    <row r="1918" spans="1:19">
      <c r="B1918" s="6">
        <v>2007</v>
      </c>
      <c r="C1918" s="128"/>
      <c r="D1918" s="37">
        <v>6426.95</v>
      </c>
      <c r="E1918" s="37">
        <v>6426.95</v>
      </c>
      <c r="F1918" s="37">
        <v>6426.95</v>
      </c>
      <c r="G1918" s="37">
        <v>6426.95</v>
      </c>
      <c r="H1918" s="37">
        <v>6426.95</v>
      </c>
      <c r="I1918" s="37">
        <v>6426.95</v>
      </c>
      <c r="J1918" s="37">
        <v>6426.95</v>
      </c>
      <c r="K1918" s="37">
        <v>6426.95</v>
      </c>
      <c r="L1918" s="37">
        <v>6426.95</v>
      </c>
      <c r="M1918" s="37">
        <v>6426.95</v>
      </c>
      <c r="N1918" s="37">
        <v>6426.95</v>
      </c>
      <c r="O1918" s="37">
        <v>6426.95</v>
      </c>
      <c r="P1918" s="37">
        <v>6426.95</v>
      </c>
      <c r="Q1918" s="37">
        <v>6426.95</v>
      </c>
      <c r="R1918" s="37">
        <v>6426.95</v>
      </c>
      <c r="S1918" s="37">
        <v>6426.95</v>
      </c>
    </row>
    <row r="1919" spans="1:19">
      <c r="B1919" s="6">
        <v>2006</v>
      </c>
      <c r="C1919" s="125">
        <v>30763.47</v>
      </c>
      <c r="D1919" s="37">
        <v>30763.47</v>
      </c>
      <c r="E1919" s="37">
        <v>30763.47</v>
      </c>
      <c r="F1919" s="37">
        <v>30763.47</v>
      </c>
      <c r="G1919" s="37">
        <v>30763.47</v>
      </c>
      <c r="H1919" s="37">
        <v>30763.47</v>
      </c>
      <c r="I1919" s="37">
        <v>30763.47</v>
      </c>
      <c r="J1919" s="37">
        <v>30763.47</v>
      </c>
      <c r="K1919" s="37">
        <v>30763.47</v>
      </c>
      <c r="L1919" s="37">
        <v>30763.47</v>
      </c>
      <c r="M1919" s="37">
        <v>30763.47</v>
      </c>
      <c r="N1919" s="37">
        <v>30763.47</v>
      </c>
      <c r="O1919" s="37">
        <v>30763.47</v>
      </c>
      <c r="P1919" s="37">
        <v>30763.47</v>
      </c>
      <c r="Q1919" s="37">
        <v>30763.47</v>
      </c>
      <c r="R1919" s="37">
        <v>30763.47</v>
      </c>
      <c r="S1919" s="37">
        <v>30763.47</v>
      </c>
    </row>
    <row r="1920" spans="1:19">
      <c r="B1920" s="6">
        <v>2005</v>
      </c>
      <c r="C1920" s="125">
        <v>42073.42</v>
      </c>
      <c r="D1920" s="37">
        <v>42073.42</v>
      </c>
      <c r="E1920" s="37">
        <v>42073.42</v>
      </c>
      <c r="F1920" s="37">
        <v>42073.42</v>
      </c>
      <c r="G1920" s="37">
        <v>42073.42</v>
      </c>
      <c r="H1920" s="37">
        <v>42073.42</v>
      </c>
      <c r="I1920" s="37">
        <v>42073.42</v>
      </c>
      <c r="J1920" s="37">
        <v>42073.42</v>
      </c>
      <c r="K1920" s="37">
        <v>42073.42</v>
      </c>
      <c r="L1920" s="37">
        <v>42073.42</v>
      </c>
      <c r="M1920" s="37">
        <v>42073.42</v>
      </c>
      <c r="N1920" s="37">
        <v>42073.42</v>
      </c>
      <c r="O1920" s="37">
        <v>42073.42</v>
      </c>
      <c r="P1920" s="37">
        <v>42073.42</v>
      </c>
      <c r="Q1920" s="37">
        <v>42073.42</v>
      </c>
      <c r="R1920" s="37">
        <v>42073.42</v>
      </c>
      <c r="S1920" s="37">
        <v>42073.42</v>
      </c>
    </row>
    <row r="1921" spans="2:19">
      <c r="B1921" s="6">
        <v>2004</v>
      </c>
      <c r="C1921" s="125">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125">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125">
        <v>7837.9</v>
      </c>
      <c r="D1923" s="37">
        <v>7837.9</v>
      </c>
      <c r="E1923" s="37">
        <v>7837.9</v>
      </c>
      <c r="F1923" s="37">
        <v>7837.9</v>
      </c>
      <c r="G1923" s="37">
        <v>7837.9</v>
      </c>
      <c r="H1923" s="37">
        <v>7837.9</v>
      </c>
      <c r="I1923" s="37">
        <v>7837.9</v>
      </c>
      <c r="J1923" s="37">
        <v>7837.9</v>
      </c>
      <c r="K1923" s="37">
        <v>7837.9</v>
      </c>
      <c r="L1923" s="37">
        <v>7837.9</v>
      </c>
      <c r="M1923" s="37">
        <v>7837.9</v>
      </c>
      <c r="N1923" s="37">
        <v>7837.9</v>
      </c>
      <c r="O1923" s="37">
        <v>7054.11</v>
      </c>
      <c r="P1923" s="37">
        <v>7054.11</v>
      </c>
      <c r="Q1923" s="37">
        <v>7054.11</v>
      </c>
      <c r="R1923" s="37">
        <v>7054.11</v>
      </c>
      <c r="S1923" s="37">
        <v>7054.11</v>
      </c>
    </row>
    <row r="1924" spans="2:19">
      <c r="B1924" s="6">
        <v>2001</v>
      </c>
      <c r="C1924" s="125">
        <v>42894.7</v>
      </c>
      <c r="D1924" s="37">
        <v>42894.7</v>
      </c>
      <c r="E1924" s="37">
        <v>42894.7</v>
      </c>
      <c r="F1924" s="37">
        <v>42894.7</v>
      </c>
      <c r="G1924" s="37">
        <v>42894.7</v>
      </c>
      <c r="H1924" s="37">
        <v>42894.7</v>
      </c>
      <c r="I1924" s="37">
        <v>42894.7</v>
      </c>
      <c r="J1924" s="37">
        <v>42894.7</v>
      </c>
      <c r="K1924" s="37">
        <v>42894.7</v>
      </c>
      <c r="L1924" s="37">
        <v>42894.7</v>
      </c>
      <c r="M1924" s="37">
        <v>42894.7</v>
      </c>
      <c r="N1924" s="37">
        <v>42894.7</v>
      </c>
      <c r="O1924" s="37">
        <v>38605.229999999996</v>
      </c>
      <c r="P1924" s="37">
        <v>38605.229999999996</v>
      </c>
      <c r="Q1924" s="37">
        <v>38605.229999999996</v>
      </c>
      <c r="R1924" s="37">
        <v>38605.229999999996</v>
      </c>
      <c r="S1924" s="37">
        <v>38605.229999999996</v>
      </c>
    </row>
    <row r="1925" spans="2:19">
      <c r="B1925" s="6">
        <v>2000</v>
      </c>
      <c r="C1925" s="125">
        <v>176644.53</v>
      </c>
      <c r="D1925" s="37">
        <v>176644.53</v>
      </c>
      <c r="E1925" s="37">
        <v>176644.53</v>
      </c>
      <c r="F1925" s="37">
        <v>176644.53</v>
      </c>
      <c r="G1925" s="37">
        <v>176644.53</v>
      </c>
      <c r="H1925" s="37">
        <v>176644.53</v>
      </c>
      <c r="I1925" s="37">
        <v>176644.53</v>
      </c>
      <c r="J1925" s="37">
        <v>176644.53</v>
      </c>
      <c r="K1925" s="37">
        <v>176644.53</v>
      </c>
      <c r="L1925" s="37">
        <v>176644.53</v>
      </c>
      <c r="M1925" s="37">
        <v>176644.53</v>
      </c>
      <c r="N1925" s="37">
        <v>176644.53</v>
      </c>
      <c r="O1925" s="37">
        <v>158980.07699999999</v>
      </c>
      <c r="P1925" s="37">
        <v>158980.07699999999</v>
      </c>
      <c r="Q1925" s="37">
        <v>158980.07699999999</v>
      </c>
      <c r="R1925" s="37">
        <v>158980.07699999999</v>
      </c>
      <c r="S1925" s="37">
        <v>158980.07699999999</v>
      </c>
    </row>
    <row r="1926" spans="2:19">
      <c r="B1926" s="6">
        <v>1999</v>
      </c>
      <c r="C1926" s="125">
        <v>50889.71</v>
      </c>
      <c r="D1926" s="37">
        <v>50889.71</v>
      </c>
      <c r="E1926" s="37">
        <v>50889.71</v>
      </c>
      <c r="F1926" s="37">
        <v>50889.71</v>
      </c>
      <c r="G1926" s="37">
        <v>50889.71</v>
      </c>
      <c r="H1926" s="37">
        <v>50889.71</v>
      </c>
      <c r="I1926" s="37">
        <v>50889.71</v>
      </c>
      <c r="J1926" s="37">
        <v>50889.71</v>
      </c>
      <c r="K1926" s="37">
        <v>50889.71</v>
      </c>
      <c r="L1926" s="37">
        <v>50889.71</v>
      </c>
      <c r="M1926" s="37">
        <v>50889.71</v>
      </c>
      <c r="N1926" s="37">
        <v>50889.71</v>
      </c>
      <c r="O1926" s="37">
        <v>45800.739000000001</v>
      </c>
      <c r="P1926" s="37">
        <v>45800.739000000001</v>
      </c>
      <c r="Q1926" s="37">
        <v>45800.739000000001</v>
      </c>
      <c r="R1926" s="37">
        <v>45800.739000000001</v>
      </c>
      <c r="S1926" s="37">
        <v>45800.739000000001</v>
      </c>
    </row>
    <row r="1927" spans="2:19">
      <c r="B1927" s="6">
        <v>1998</v>
      </c>
      <c r="C1927" s="125">
        <v>45049.73</v>
      </c>
      <c r="D1927" s="37">
        <v>45049.73</v>
      </c>
      <c r="E1927" s="37">
        <v>45049.73</v>
      </c>
      <c r="F1927" s="37">
        <v>45049.73</v>
      </c>
      <c r="G1927" s="37">
        <v>45049.73</v>
      </c>
      <c r="H1927" s="37">
        <v>45049.73</v>
      </c>
      <c r="I1927" s="37">
        <v>45049.75</v>
      </c>
      <c r="J1927" s="37">
        <v>45049.75</v>
      </c>
      <c r="K1927" s="37">
        <v>45049.75</v>
      </c>
      <c r="L1927" s="37">
        <v>45049.75</v>
      </c>
      <c r="M1927" s="37">
        <v>45049.75</v>
      </c>
      <c r="N1927" s="37">
        <v>45049.75</v>
      </c>
      <c r="O1927" s="37">
        <v>40544.774532826304</v>
      </c>
      <c r="P1927" s="37">
        <v>40544.774532826304</v>
      </c>
      <c r="Q1927" s="37">
        <v>40544.774532826304</v>
      </c>
      <c r="R1927" s="37">
        <v>40544.774532826304</v>
      </c>
      <c r="S1927" s="37">
        <v>40544.774532826304</v>
      </c>
    </row>
    <row r="1928" spans="2:19">
      <c r="B1928" s="6">
        <v>1997</v>
      </c>
      <c r="C1928" s="125">
        <v>62127.02</v>
      </c>
      <c r="D1928" s="37">
        <v>62127.02</v>
      </c>
      <c r="E1928" s="37">
        <v>62127.02</v>
      </c>
      <c r="F1928" s="37">
        <v>62127.02</v>
      </c>
      <c r="G1928" s="37">
        <v>62127.02</v>
      </c>
      <c r="H1928" s="37">
        <v>62127.02</v>
      </c>
      <c r="I1928" s="37">
        <v>62127.040000000001</v>
      </c>
      <c r="J1928" s="37">
        <v>62127.040000000001</v>
      </c>
      <c r="K1928" s="37">
        <v>62127.040000000001</v>
      </c>
      <c r="L1928" s="37">
        <v>62127.040000000001</v>
      </c>
      <c r="M1928" s="37">
        <v>62127.040000000001</v>
      </c>
      <c r="N1928" s="37">
        <v>62127.040000000001</v>
      </c>
      <c r="O1928" s="37">
        <v>55914.335570955067</v>
      </c>
      <c r="P1928" s="37">
        <v>55914.335570955067</v>
      </c>
      <c r="Q1928" s="37">
        <v>55914.335570955067</v>
      </c>
      <c r="R1928" s="37">
        <v>55914.335570955067</v>
      </c>
      <c r="S1928" s="37">
        <v>55914.335570955067</v>
      </c>
    </row>
    <row r="1929" spans="2:19">
      <c r="B1929" s="6">
        <v>1996</v>
      </c>
      <c r="C1929" s="125">
        <v>21562.94</v>
      </c>
      <c r="D1929" s="37">
        <v>21562.94</v>
      </c>
      <c r="E1929" s="37">
        <v>21562.94</v>
      </c>
      <c r="F1929" s="37">
        <v>21562.94</v>
      </c>
      <c r="G1929" s="37">
        <v>21562.94</v>
      </c>
      <c r="H1929" s="37">
        <v>21562.94</v>
      </c>
      <c r="I1929" s="37">
        <v>21562.94</v>
      </c>
      <c r="J1929" s="37">
        <v>21562.94</v>
      </c>
      <c r="K1929" s="37">
        <v>21562.94</v>
      </c>
      <c r="L1929" s="37">
        <v>21562.94</v>
      </c>
      <c r="M1929" s="37">
        <v>21562.94</v>
      </c>
      <c r="N1929" s="37">
        <v>21562.94</v>
      </c>
      <c r="O1929" s="37">
        <v>19406.649051768592</v>
      </c>
      <c r="P1929" s="37">
        <v>19406.649051768592</v>
      </c>
      <c r="Q1929" s="37">
        <v>19406.649051768592</v>
      </c>
      <c r="R1929" s="37">
        <v>19406.649051768592</v>
      </c>
      <c r="S1929" s="37">
        <v>19406.649051768592</v>
      </c>
    </row>
    <row r="1930" spans="2:19">
      <c r="B1930" s="6">
        <v>1995</v>
      </c>
      <c r="C1930" s="125">
        <v>27864.73</v>
      </c>
      <c r="D1930" s="37">
        <v>27864.73</v>
      </c>
      <c r="E1930" s="37">
        <v>27864.73</v>
      </c>
      <c r="F1930" s="37">
        <v>27864.73</v>
      </c>
      <c r="G1930" s="37">
        <v>27864.73</v>
      </c>
      <c r="H1930" s="37">
        <v>27864.73</v>
      </c>
      <c r="I1930" s="37">
        <v>27864.74</v>
      </c>
      <c r="J1930" s="37">
        <v>27864.74</v>
      </c>
      <c r="K1930" s="37">
        <v>27864.74</v>
      </c>
      <c r="L1930" s="37">
        <v>27864.74</v>
      </c>
      <c r="M1930" s="37">
        <v>27864.74</v>
      </c>
      <c r="N1930" s="37">
        <v>27864.74</v>
      </c>
      <c r="O1930" s="37">
        <v>25078.262189206653</v>
      </c>
      <c r="P1930" s="37">
        <v>25078.262189206653</v>
      </c>
      <c r="Q1930" s="37">
        <v>25078.262189206653</v>
      </c>
      <c r="R1930" s="37">
        <v>25078.262189206653</v>
      </c>
      <c r="S1930" s="37">
        <v>25078.262189206653</v>
      </c>
    </row>
    <row r="1931" spans="2:19">
      <c r="B1931" s="6">
        <v>1994</v>
      </c>
      <c r="C1931" s="125">
        <v>35523.81</v>
      </c>
      <c r="D1931" s="37">
        <v>35523.81</v>
      </c>
      <c r="E1931" s="37">
        <v>35523.81</v>
      </c>
      <c r="F1931" s="37">
        <v>35523.81</v>
      </c>
      <c r="G1931" s="37">
        <v>35523.81</v>
      </c>
      <c r="H1931" s="37">
        <v>35523.81</v>
      </c>
      <c r="I1931" s="37">
        <v>35523.82</v>
      </c>
      <c r="J1931" s="37">
        <v>35523.82</v>
      </c>
      <c r="K1931" s="37">
        <v>35523.82</v>
      </c>
      <c r="L1931" s="37">
        <v>35523.82</v>
      </c>
      <c r="M1931" s="37">
        <v>35523.82</v>
      </c>
      <c r="N1931" s="37">
        <v>35523.82</v>
      </c>
      <c r="O1931" s="37">
        <v>31971.439791406945</v>
      </c>
      <c r="P1931" s="37">
        <v>31971.439791406945</v>
      </c>
      <c r="Q1931" s="37">
        <v>31971.439791406945</v>
      </c>
      <c r="R1931" s="37">
        <v>31971.439791406945</v>
      </c>
      <c r="S1931" s="37">
        <v>31971.439791406945</v>
      </c>
    </row>
    <row r="1932" spans="2:19">
      <c r="B1932" s="6">
        <v>1993</v>
      </c>
      <c r="C1932" s="125">
        <v>24136.1</v>
      </c>
      <c r="D1932" s="37">
        <v>24136.1</v>
      </c>
      <c r="E1932" s="37">
        <v>24136.1</v>
      </c>
      <c r="F1932" s="37">
        <v>24136.1</v>
      </c>
      <c r="G1932" s="37">
        <v>24136.1</v>
      </c>
      <c r="H1932" s="37">
        <v>24136.1</v>
      </c>
      <c r="I1932" s="37">
        <v>24136.11</v>
      </c>
      <c r="J1932" s="37">
        <v>24136.11</v>
      </c>
      <c r="K1932" s="37">
        <v>24136.11</v>
      </c>
      <c r="L1932" s="37">
        <v>24136.11</v>
      </c>
      <c r="M1932" s="37">
        <v>24136.11</v>
      </c>
      <c r="N1932" s="37">
        <v>24136.11</v>
      </c>
      <c r="O1932" s="37">
        <v>21722.497730487896</v>
      </c>
      <c r="P1932" s="37">
        <v>21722.497730487896</v>
      </c>
      <c r="Q1932" s="37">
        <v>21722.497730487896</v>
      </c>
      <c r="R1932" s="37">
        <v>21722.497730487896</v>
      </c>
      <c r="S1932" s="37">
        <v>21722.497730487896</v>
      </c>
    </row>
    <row r="1933" spans="2:19">
      <c r="B1933" s="6">
        <v>1992</v>
      </c>
      <c r="C1933" s="125">
        <v>19101.759999999998</v>
      </c>
      <c r="D1933" s="37">
        <v>19101.759999999998</v>
      </c>
      <c r="E1933" s="37">
        <v>19101.759999999998</v>
      </c>
      <c r="F1933" s="37">
        <v>19101.759999999998</v>
      </c>
      <c r="G1933" s="37">
        <v>19101.759999999998</v>
      </c>
      <c r="H1933" s="37">
        <v>19101.759999999998</v>
      </c>
      <c r="I1933" s="37">
        <v>19101.77</v>
      </c>
      <c r="J1933" s="37">
        <v>19101.77</v>
      </c>
      <c r="K1933" s="37">
        <v>19101.77</v>
      </c>
      <c r="L1933" s="37">
        <v>19101.77</v>
      </c>
      <c r="M1933" s="37">
        <v>19101.77</v>
      </c>
      <c r="N1933" s="37">
        <v>19101.77</v>
      </c>
      <c r="O1933" s="37">
        <v>17191.589394122802</v>
      </c>
      <c r="P1933" s="37">
        <v>17191.589394122802</v>
      </c>
      <c r="Q1933" s="37">
        <v>17191.589394122802</v>
      </c>
      <c r="R1933" s="37">
        <v>17191.589394122802</v>
      </c>
      <c r="S1933" s="37">
        <v>17191.589394122802</v>
      </c>
    </row>
    <row r="1934" spans="2:19">
      <c r="B1934" s="6">
        <v>1991</v>
      </c>
      <c r="C1934" s="125">
        <v>21015.45</v>
      </c>
      <c r="D1934" s="37">
        <v>21015.45</v>
      </c>
      <c r="E1934" s="37">
        <v>21015.45</v>
      </c>
      <c r="F1934" s="37">
        <v>21015.45</v>
      </c>
      <c r="G1934" s="37">
        <v>21015.45</v>
      </c>
      <c r="H1934" s="37">
        <v>21015.45</v>
      </c>
      <c r="I1934" s="37">
        <v>21015.45</v>
      </c>
      <c r="J1934" s="37">
        <v>21015.45</v>
      </c>
      <c r="K1934" s="37">
        <v>21015.45</v>
      </c>
      <c r="L1934" s="37">
        <v>21015.45</v>
      </c>
      <c r="M1934" s="37">
        <v>21015.45</v>
      </c>
      <c r="N1934" s="37">
        <v>21015.45</v>
      </c>
      <c r="O1934" s="37">
        <v>18913.908833304442</v>
      </c>
      <c r="P1934" s="37">
        <v>18913.908833304442</v>
      </c>
      <c r="Q1934" s="37">
        <v>18913.908833304442</v>
      </c>
      <c r="R1934" s="37">
        <v>18913.908833304442</v>
      </c>
      <c r="S1934" s="37">
        <v>18913.908833304442</v>
      </c>
    </row>
    <row r="1935" spans="2:19">
      <c r="B1935" s="6">
        <v>1990</v>
      </c>
      <c r="C1935" s="125">
        <v>15084.33</v>
      </c>
      <c r="D1935" s="37">
        <v>15084.33</v>
      </c>
      <c r="E1935" s="37">
        <v>15084.33</v>
      </c>
      <c r="F1935" s="37">
        <v>15084.33</v>
      </c>
      <c r="G1935" s="37">
        <v>15084.33</v>
      </c>
      <c r="H1935" s="37">
        <v>15084.33</v>
      </c>
      <c r="I1935" s="37">
        <v>15084.33</v>
      </c>
      <c r="J1935" s="37">
        <v>15084.33</v>
      </c>
      <c r="K1935" s="37">
        <v>15084.33</v>
      </c>
      <c r="L1935" s="37">
        <v>15084.33</v>
      </c>
      <c r="M1935" s="37">
        <v>15084.33</v>
      </c>
      <c r="N1935" s="37">
        <v>15084.33</v>
      </c>
      <c r="O1935" s="37">
        <v>13575.897367044927</v>
      </c>
      <c r="P1935" s="37">
        <v>13575.897367044927</v>
      </c>
      <c r="Q1935" s="37">
        <v>13575.897367044927</v>
      </c>
      <c r="R1935" s="37">
        <v>13575.897367044927</v>
      </c>
      <c r="S1935" s="37">
        <v>13575.897367044927</v>
      </c>
    </row>
    <row r="1936" spans="2:19">
      <c r="B1936" s="6">
        <v>1989</v>
      </c>
      <c r="C1936" s="125">
        <v>29728.87</v>
      </c>
      <c r="D1936" s="37">
        <v>29728.87</v>
      </c>
      <c r="E1936" s="37">
        <v>29728.87</v>
      </c>
      <c r="F1936" s="37">
        <v>29728.87</v>
      </c>
      <c r="G1936" s="37">
        <v>29728.87</v>
      </c>
      <c r="H1936" s="37">
        <v>29728.87</v>
      </c>
      <c r="I1936" s="37">
        <v>29728.880000000001</v>
      </c>
      <c r="J1936" s="37">
        <v>29728.880000000001</v>
      </c>
      <c r="K1936" s="37">
        <v>29728.880000000001</v>
      </c>
      <c r="L1936" s="37">
        <v>29728.880000000001</v>
      </c>
      <c r="M1936" s="37">
        <v>29728.880000000001</v>
      </c>
      <c r="N1936" s="37">
        <v>29728.880000000001</v>
      </c>
      <c r="O1936" s="37">
        <v>26755.991483449412</v>
      </c>
      <c r="P1936" s="37">
        <v>26755.991483449412</v>
      </c>
      <c r="Q1936" s="37">
        <v>26755.991483449412</v>
      </c>
      <c r="R1936" s="37">
        <v>26755.991483449412</v>
      </c>
      <c r="S1936" s="37">
        <v>26755.991483449412</v>
      </c>
    </row>
    <row r="1937" spans="2:19">
      <c r="B1937" s="6">
        <v>1988</v>
      </c>
      <c r="C1937" s="125">
        <v>20706.64</v>
      </c>
      <c r="D1937" s="37">
        <v>20706.64</v>
      </c>
      <c r="E1937" s="37">
        <v>20706.64</v>
      </c>
      <c r="F1937" s="37">
        <v>20706.64</v>
      </c>
      <c r="G1937" s="37">
        <v>20706.64</v>
      </c>
      <c r="H1937" s="37">
        <v>20706.64</v>
      </c>
      <c r="I1937" s="37">
        <v>20706.64</v>
      </c>
      <c r="J1937" s="37">
        <v>20706.64</v>
      </c>
      <c r="K1937" s="37">
        <v>20706.64</v>
      </c>
      <c r="L1937" s="37">
        <v>20706.64</v>
      </c>
      <c r="M1937" s="37">
        <v>20706.64</v>
      </c>
      <c r="N1937" s="37">
        <v>20706.64</v>
      </c>
      <c r="O1937" s="37">
        <v>18635.977934185968</v>
      </c>
      <c r="P1937" s="37">
        <v>18635.977934185968</v>
      </c>
      <c r="Q1937" s="37">
        <v>18635.977934185968</v>
      </c>
      <c r="R1937" s="37">
        <v>18635.977934185968</v>
      </c>
      <c r="S1937" s="37">
        <v>18635.977934185968</v>
      </c>
    </row>
    <row r="1938" spans="2:19">
      <c r="B1938" s="6">
        <v>1987</v>
      </c>
      <c r="C1938" s="125">
        <v>20096.990000000002</v>
      </c>
      <c r="D1938" s="37">
        <v>20096.990000000002</v>
      </c>
      <c r="E1938" s="37">
        <v>20096.990000000002</v>
      </c>
      <c r="F1938" s="37">
        <v>20096.990000000002</v>
      </c>
      <c r="G1938" s="37">
        <v>20096.990000000002</v>
      </c>
      <c r="H1938" s="37">
        <v>20096.990000000002</v>
      </c>
      <c r="I1938" s="37">
        <v>20097</v>
      </c>
      <c r="J1938" s="37">
        <v>20097</v>
      </c>
      <c r="K1938" s="37">
        <v>20097</v>
      </c>
      <c r="L1938" s="37">
        <v>20097</v>
      </c>
      <c r="M1938" s="37">
        <v>20097</v>
      </c>
      <c r="N1938" s="37">
        <v>20097</v>
      </c>
      <c r="O1938" s="37">
        <v>18087.296917596461</v>
      </c>
      <c r="P1938" s="37">
        <v>18087.296917596461</v>
      </c>
      <c r="Q1938" s="37">
        <v>18087.296917596461</v>
      </c>
      <c r="R1938" s="37">
        <v>18087.296917596461</v>
      </c>
      <c r="S1938" s="37">
        <v>18087.296917596461</v>
      </c>
    </row>
    <row r="1939" spans="2:19">
      <c r="B1939" s="6">
        <v>1986</v>
      </c>
      <c r="C1939" s="125">
        <v>15713.39</v>
      </c>
      <c r="D1939" s="37">
        <v>15713.39</v>
      </c>
      <c r="E1939" s="37">
        <v>15713.39</v>
      </c>
      <c r="F1939" s="37">
        <v>15713.39</v>
      </c>
      <c r="G1939" s="37">
        <v>15713.39</v>
      </c>
      <c r="H1939" s="37">
        <v>15713.39</v>
      </c>
      <c r="I1939" s="37">
        <v>15713.4</v>
      </c>
      <c r="J1939" s="37">
        <v>15713.4</v>
      </c>
      <c r="K1939" s="37">
        <v>15713.4</v>
      </c>
      <c r="L1939" s="37">
        <v>15713.4</v>
      </c>
      <c r="M1939" s="37">
        <v>15713.4</v>
      </c>
      <c r="N1939" s="37">
        <v>15713.4</v>
      </c>
      <c r="O1939" s="37">
        <v>14142.055999930408</v>
      </c>
      <c r="P1939" s="37">
        <v>14142.055999930408</v>
      </c>
      <c r="Q1939" s="37">
        <v>14142.055999930408</v>
      </c>
      <c r="R1939" s="37">
        <v>14142.055999930408</v>
      </c>
      <c r="S1939" s="37">
        <v>14142.055999930408</v>
      </c>
    </row>
    <row r="1940" spans="2:19">
      <c r="B1940" s="6">
        <v>1985</v>
      </c>
      <c r="C1940" s="125">
        <v>25033.7</v>
      </c>
      <c r="D1940" s="37">
        <v>25033.7</v>
      </c>
      <c r="E1940" s="37">
        <v>25033.7</v>
      </c>
      <c r="F1940" s="37">
        <v>25033.7</v>
      </c>
      <c r="G1940" s="37">
        <v>25033.7</v>
      </c>
      <c r="H1940" s="37">
        <v>25033.7</v>
      </c>
      <c r="I1940" s="37">
        <v>25033.71</v>
      </c>
      <c r="J1940" s="37">
        <v>25033.71</v>
      </c>
      <c r="K1940" s="37">
        <v>25033.71</v>
      </c>
      <c r="L1940" s="37">
        <v>25033.71</v>
      </c>
      <c r="M1940" s="37">
        <v>25033.71</v>
      </c>
      <c r="N1940" s="37">
        <v>25033.71</v>
      </c>
      <c r="O1940" s="37">
        <v>22530.339250242236</v>
      </c>
      <c r="P1940" s="37">
        <v>22530.339250242236</v>
      </c>
      <c r="Q1940" s="37">
        <v>22530.339250242236</v>
      </c>
      <c r="R1940" s="37">
        <v>22530.339250242236</v>
      </c>
      <c r="S1940" s="37">
        <v>22530.339250242236</v>
      </c>
    </row>
    <row r="1941" spans="2:19">
      <c r="B1941" s="6">
        <v>1984</v>
      </c>
      <c r="C1941" s="125">
        <v>23421.73</v>
      </c>
      <c r="D1941" s="37">
        <v>23421.73</v>
      </c>
      <c r="E1941" s="37">
        <v>23421.73</v>
      </c>
      <c r="F1941" s="37">
        <v>23421.73</v>
      </c>
      <c r="G1941" s="37">
        <v>23421.73</v>
      </c>
      <c r="H1941" s="37">
        <v>23421.73</v>
      </c>
      <c r="I1941" s="37">
        <v>23421.74</v>
      </c>
      <c r="J1941" s="37">
        <v>23421.74</v>
      </c>
      <c r="K1941" s="37">
        <v>23421.74</v>
      </c>
      <c r="L1941" s="37">
        <v>23421.74</v>
      </c>
      <c r="M1941" s="37">
        <v>23421.74</v>
      </c>
      <c r="N1941" s="37">
        <v>23421.74</v>
      </c>
      <c r="O1941" s="37">
        <v>21079.565669060281</v>
      </c>
      <c r="P1941" s="37">
        <v>21079.565669060281</v>
      </c>
      <c r="Q1941" s="37">
        <v>21079.565669060281</v>
      </c>
      <c r="R1941" s="37">
        <v>21079.565669060281</v>
      </c>
      <c r="S1941" s="37">
        <v>21079.565669060281</v>
      </c>
    </row>
    <row r="1942" spans="2:19">
      <c r="B1942" s="6">
        <v>1983</v>
      </c>
      <c r="C1942" s="125">
        <v>28671.65</v>
      </c>
      <c r="D1942" s="37">
        <v>28671.65</v>
      </c>
      <c r="E1942" s="37">
        <v>28671.65</v>
      </c>
      <c r="F1942" s="37">
        <v>28671.65</v>
      </c>
      <c r="G1942" s="37">
        <v>28671.65</v>
      </c>
      <c r="H1942" s="37">
        <v>28671.65</v>
      </c>
      <c r="I1942" s="37">
        <v>28671.66</v>
      </c>
      <c r="J1942" s="37">
        <v>28671.66</v>
      </c>
      <c r="K1942" s="37">
        <v>28671.66</v>
      </c>
      <c r="L1942" s="37">
        <v>28671.66</v>
      </c>
      <c r="M1942" s="37">
        <v>28671.66</v>
      </c>
      <c r="N1942" s="37">
        <v>28671.66</v>
      </c>
      <c r="O1942" s="37">
        <v>25804.491317744621</v>
      </c>
      <c r="P1942" s="37">
        <v>25804.491317744621</v>
      </c>
      <c r="Q1942" s="37">
        <v>25804.491317744621</v>
      </c>
      <c r="R1942" s="37">
        <v>25804.491317744621</v>
      </c>
      <c r="S1942" s="37">
        <v>25804.491317744621</v>
      </c>
    </row>
    <row r="1943" spans="2:19">
      <c r="B1943" s="6">
        <v>1982</v>
      </c>
      <c r="C1943" s="125">
        <v>19365.91</v>
      </c>
      <c r="D1943" s="37">
        <v>19365.91</v>
      </c>
      <c r="E1943" s="37">
        <v>19365.91</v>
      </c>
      <c r="F1943" s="37">
        <v>19365.91</v>
      </c>
      <c r="G1943" s="37">
        <v>19365.91</v>
      </c>
      <c r="H1943" s="37">
        <v>19365.91</v>
      </c>
      <c r="I1943" s="37">
        <v>19365.91</v>
      </c>
      <c r="J1943" s="37">
        <v>19365.91</v>
      </c>
      <c r="K1943" s="37">
        <v>19365.91</v>
      </c>
      <c r="L1943" s="37">
        <v>19365.91</v>
      </c>
      <c r="M1943" s="37">
        <v>19365.91</v>
      </c>
      <c r="N1943" s="37">
        <v>19365.91</v>
      </c>
      <c r="O1943" s="37">
        <v>17429.322253682771</v>
      </c>
      <c r="P1943" s="37">
        <v>17429.322253682771</v>
      </c>
      <c r="Q1943" s="37">
        <v>17429.322253682771</v>
      </c>
      <c r="R1943" s="37">
        <v>17429.322253682771</v>
      </c>
      <c r="S1943" s="37">
        <v>17429.322253682771</v>
      </c>
    </row>
    <row r="1944" spans="2:19">
      <c r="B1944" s="6">
        <v>1981</v>
      </c>
      <c r="C1944" s="125">
        <v>14937.9</v>
      </c>
      <c r="D1944" s="37">
        <v>14937.9</v>
      </c>
      <c r="E1944" s="37">
        <v>14937.9</v>
      </c>
      <c r="F1944" s="37">
        <v>14937.9</v>
      </c>
      <c r="G1944" s="37">
        <v>14937.9</v>
      </c>
      <c r="H1944" s="37">
        <v>14937.9</v>
      </c>
      <c r="I1944" s="37">
        <v>14937.9</v>
      </c>
      <c r="J1944" s="37">
        <v>14937.9</v>
      </c>
      <c r="K1944" s="37">
        <v>14937.9</v>
      </c>
      <c r="L1944" s="37">
        <v>14937.9</v>
      </c>
      <c r="M1944" s="37">
        <v>14937.9</v>
      </c>
      <c r="N1944" s="37">
        <v>14937.9</v>
      </c>
      <c r="O1944" s="37">
        <v>13444.110309521939</v>
      </c>
      <c r="P1944" s="37">
        <v>13444.110309521939</v>
      </c>
      <c r="Q1944" s="37">
        <v>13444.110309521939</v>
      </c>
      <c r="R1944" s="37">
        <v>13444.110309521939</v>
      </c>
      <c r="S1944" s="37">
        <v>13444.110309521939</v>
      </c>
    </row>
    <row r="1945" spans="2:19">
      <c r="B1945" s="6">
        <v>1980</v>
      </c>
      <c r="C1945" s="125">
        <v>36319.19</v>
      </c>
      <c r="D1945" s="37">
        <v>36319.19</v>
      </c>
      <c r="E1945" s="37">
        <v>36319.19</v>
      </c>
      <c r="F1945" s="37">
        <v>36319.19</v>
      </c>
      <c r="G1945" s="37">
        <v>36319.19</v>
      </c>
      <c r="H1945" s="37">
        <v>36319.19</v>
      </c>
      <c r="I1945" s="37">
        <v>36319.199999999997</v>
      </c>
      <c r="J1945" s="37">
        <v>36319.199999999997</v>
      </c>
      <c r="K1945" s="37">
        <v>36319.199999999997</v>
      </c>
      <c r="L1945" s="37">
        <v>36319.199999999997</v>
      </c>
      <c r="M1945" s="37">
        <v>36319.199999999997</v>
      </c>
      <c r="N1945" s="37">
        <v>36319.199999999997</v>
      </c>
      <c r="O1945" s="37">
        <v>32687.281280070893</v>
      </c>
      <c r="P1945" s="37">
        <v>32687.281280070893</v>
      </c>
      <c r="Q1945" s="37">
        <v>32687.281280070893</v>
      </c>
      <c r="R1945" s="37">
        <v>32687.281280070893</v>
      </c>
      <c r="S1945" s="37">
        <v>32687.281280070893</v>
      </c>
    </row>
    <row r="1946" spans="2:19">
      <c r="B1946" s="6">
        <v>1979</v>
      </c>
      <c r="C1946" s="125">
        <v>25358.35</v>
      </c>
      <c r="D1946" s="37">
        <v>25358.35</v>
      </c>
      <c r="E1946" s="37">
        <v>25358.35</v>
      </c>
      <c r="F1946" s="37">
        <v>25358.35</v>
      </c>
      <c r="G1946" s="37">
        <v>25358.35</v>
      </c>
      <c r="H1946" s="37">
        <v>25358.35</v>
      </c>
      <c r="I1946" s="37">
        <v>25358.36</v>
      </c>
      <c r="J1946" s="37">
        <v>25358.36</v>
      </c>
      <c r="K1946" s="37">
        <v>25358.36</v>
      </c>
      <c r="L1946" s="37">
        <v>25358.36</v>
      </c>
      <c r="M1946" s="37">
        <v>25358.36</v>
      </c>
      <c r="N1946" s="37">
        <v>25358.36</v>
      </c>
      <c r="O1946" s="37">
        <v>22822.526569762926</v>
      </c>
      <c r="P1946" s="37">
        <v>22822.526569762926</v>
      </c>
      <c r="Q1946" s="37">
        <v>22822.526569762926</v>
      </c>
      <c r="R1946" s="37">
        <v>22822.526569762926</v>
      </c>
      <c r="S1946" s="37">
        <v>22822.526569762926</v>
      </c>
    </row>
    <row r="1947" spans="2:19">
      <c r="B1947" s="6">
        <v>1978</v>
      </c>
      <c r="C1947" s="125">
        <v>12235.54</v>
      </c>
      <c r="D1947" s="37">
        <v>12235.54</v>
      </c>
      <c r="E1947" s="37">
        <v>12235.54</v>
      </c>
      <c r="F1947" s="37">
        <v>12235.54</v>
      </c>
      <c r="G1947" s="37">
        <v>12235.54</v>
      </c>
      <c r="H1947" s="37">
        <v>12235.54</v>
      </c>
      <c r="I1947" s="37">
        <v>12235.55</v>
      </c>
      <c r="J1947" s="37">
        <v>12235.55</v>
      </c>
      <c r="K1947" s="37">
        <v>12235.55</v>
      </c>
      <c r="L1947" s="37">
        <v>12235.55</v>
      </c>
      <c r="M1947" s="37">
        <v>12235.55</v>
      </c>
      <c r="N1947" s="37">
        <v>12235.55</v>
      </c>
      <c r="O1947" s="37">
        <v>11011.992708393953</v>
      </c>
      <c r="P1947" s="37">
        <v>11011.992708393953</v>
      </c>
      <c r="Q1947" s="37">
        <v>11011.992708393953</v>
      </c>
      <c r="R1947" s="37">
        <v>11011.992708393953</v>
      </c>
      <c r="S1947" s="37">
        <v>11011.992708393953</v>
      </c>
    </row>
    <row r="1948" spans="2:19">
      <c r="B1948" s="6">
        <v>1977</v>
      </c>
      <c r="C1948" s="125">
        <v>11613.74</v>
      </c>
      <c r="D1948" s="37">
        <v>11613.74</v>
      </c>
      <c r="E1948" s="37">
        <v>11613.74</v>
      </c>
      <c r="F1948" s="37">
        <v>11613.74</v>
      </c>
      <c r="G1948" s="37">
        <v>11613.74</v>
      </c>
      <c r="H1948" s="37">
        <v>11613.74</v>
      </c>
      <c r="I1948" s="37">
        <v>11613.74</v>
      </c>
      <c r="J1948" s="37">
        <v>11613.74</v>
      </c>
      <c r="K1948" s="37">
        <v>11613.74</v>
      </c>
      <c r="L1948" s="37">
        <v>11613.74</v>
      </c>
      <c r="M1948" s="37">
        <v>11613.74</v>
      </c>
      <c r="N1948" s="37">
        <v>11613.74</v>
      </c>
      <c r="O1948" s="37">
        <v>10452.367272521487</v>
      </c>
      <c r="P1948" s="37">
        <v>10452.367272521487</v>
      </c>
      <c r="Q1948" s="37">
        <v>10452.367272521487</v>
      </c>
      <c r="R1948" s="37">
        <v>10452.367272521487</v>
      </c>
      <c r="S1948" s="37">
        <v>10452.367272521487</v>
      </c>
    </row>
    <row r="1949" spans="2:19">
      <c r="B1949" s="6">
        <v>1976</v>
      </c>
      <c r="C1949" s="125">
        <v>16557.18</v>
      </c>
      <c r="D1949" s="37">
        <v>16557.18</v>
      </c>
      <c r="E1949" s="37">
        <v>16557.18</v>
      </c>
      <c r="F1949" s="37">
        <v>16557.18</v>
      </c>
      <c r="G1949" s="37">
        <v>16557.18</v>
      </c>
      <c r="H1949" s="37">
        <v>16557.18</v>
      </c>
      <c r="I1949" s="37">
        <v>16557.18</v>
      </c>
      <c r="J1949" s="37">
        <v>16557.18</v>
      </c>
      <c r="K1949" s="37">
        <v>16557.18</v>
      </c>
      <c r="L1949" s="37">
        <v>16557.18</v>
      </c>
      <c r="M1949" s="37">
        <v>16557.18</v>
      </c>
      <c r="N1949" s="37">
        <v>16557.18</v>
      </c>
      <c r="O1949" s="37">
        <v>14901.464879940851</v>
      </c>
      <c r="P1949" s="37">
        <v>14901.464879940851</v>
      </c>
      <c r="Q1949" s="37">
        <v>14901.464879940851</v>
      </c>
      <c r="R1949" s="37">
        <v>14901.464879940851</v>
      </c>
      <c r="S1949" s="37">
        <v>14901.464879940851</v>
      </c>
    </row>
    <row r="1950" spans="2:19">
      <c r="B1950" s="6">
        <v>1975</v>
      </c>
      <c r="C1950" s="125">
        <v>10061.75</v>
      </c>
      <c r="D1950" s="37">
        <v>10061.75</v>
      </c>
      <c r="E1950" s="37">
        <v>10061.75</v>
      </c>
      <c r="F1950" s="37">
        <v>10061.75</v>
      </c>
      <c r="G1950" s="37">
        <v>10061.75</v>
      </c>
      <c r="H1950" s="37">
        <v>10061.75</v>
      </c>
      <c r="I1950" s="37">
        <v>10061.76</v>
      </c>
      <c r="J1950" s="37">
        <v>10061.76</v>
      </c>
      <c r="K1950" s="37">
        <v>10061.76</v>
      </c>
      <c r="L1950" s="37">
        <v>10061.76</v>
      </c>
      <c r="M1950" s="37">
        <v>10061.76</v>
      </c>
      <c r="N1950" s="37">
        <v>10061.76</v>
      </c>
      <c r="O1950" s="37">
        <v>9055.5797875056178</v>
      </c>
      <c r="P1950" s="37">
        <v>9055.5797875056178</v>
      </c>
      <c r="Q1950" s="37">
        <v>9055.5797875056178</v>
      </c>
      <c r="R1950" s="37">
        <v>9055.5797875056178</v>
      </c>
      <c r="S1950" s="37">
        <v>9055.5797875056178</v>
      </c>
    </row>
    <row r="1951" spans="2:19">
      <c r="B1951" s="6">
        <v>1974</v>
      </c>
      <c r="C1951" s="125">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125">
        <v>24694.57</v>
      </c>
      <c r="D1952" s="37">
        <v>24694.57</v>
      </c>
      <c r="E1952" s="37">
        <v>24694.57</v>
      </c>
      <c r="F1952" s="37">
        <v>24694.57</v>
      </c>
      <c r="G1952" s="37">
        <v>24694.57</v>
      </c>
      <c r="H1952" s="37">
        <v>24694.57</v>
      </c>
      <c r="I1952" s="37">
        <v>24694.58</v>
      </c>
      <c r="J1952" s="37">
        <v>24694.58</v>
      </c>
      <c r="K1952" s="37">
        <v>24694.58</v>
      </c>
      <c r="L1952" s="37">
        <v>24694.58</v>
      </c>
      <c r="M1952" s="37">
        <v>24694.58</v>
      </c>
      <c r="N1952" s="37">
        <v>24694.58</v>
      </c>
      <c r="O1952" s="37">
        <v>22225.121380863471</v>
      </c>
      <c r="P1952" s="37">
        <v>22225.121380863471</v>
      </c>
      <c r="Q1952" s="37">
        <v>22225.121380863471</v>
      </c>
      <c r="R1952" s="37">
        <v>22225.121380863471</v>
      </c>
      <c r="S1952" s="37">
        <v>22225.121380863471</v>
      </c>
    </row>
    <row r="1953" spans="2:19">
      <c r="B1953" s="6">
        <v>1972</v>
      </c>
      <c r="C1953" s="125">
        <v>6267.35</v>
      </c>
      <c r="D1953" s="37">
        <v>6267.35</v>
      </c>
      <c r="E1953" s="37">
        <v>6267.35</v>
      </c>
      <c r="F1953" s="37">
        <v>6267.35</v>
      </c>
      <c r="G1953" s="37">
        <v>6267.35</v>
      </c>
      <c r="H1953" s="37">
        <v>6267.35</v>
      </c>
      <c r="I1953" s="37">
        <v>6267.35</v>
      </c>
      <c r="J1953" s="37">
        <v>6267.35</v>
      </c>
      <c r="K1953" s="37">
        <v>6267.35</v>
      </c>
      <c r="L1953" s="37">
        <v>6267.35</v>
      </c>
      <c r="M1953" s="37">
        <v>6267.35</v>
      </c>
      <c r="N1953" s="37">
        <v>6267.35</v>
      </c>
      <c r="O1953" s="37">
        <v>5640.6174905997896</v>
      </c>
      <c r="P1953" s="37">
        <v>5640.6174905997896</v>
      </c>
      <c r="Q1953" s="37">
        <v>5640.6174905997896</v>
      </c>
      <c r="R1953" s="37">
        <v>5640.6174905997896</v>
      </c>
      <c r="S1953" s="37">
        <v>5640.6174905997896</v>
      </c>
    </row>
    <row r="1954" spans="2:19">
      <c r="B1954" s="6">
        <v>1971</v>
      </c>
      <c r="C1954" s="125">
        <v>3740.96</v>
      </c>
      <c r="D1954" s="37">
        <v>3740.96</v>
      </c>
      <c r="E1954" s="37">
        <v>3740.96</v>
      </c>
      <c r="F1954" s="37">
        <v>3740.96</v>
      </c>
      <c r="G1954" s="37">
        <v>3740.96</v>
      </c>
      <c r="H1954" s="37">
        <v>3740.96</v>
      </c>
      <c r="I1954" s="37">
        <v>3740.96</v>
      </c>
      <c r="J1954" s="37">
        <v>3740.96</v>
      </c>
      <c r="K1954" s="37">
        <v>3740.96</v>
      </c>
      <c r="L1954" s="37">
        <v>3740.96</v>
      </c>
      <c r="M1954" s="37">
        <v>3740.96</v>
      </c>
      <c r="N1954" s="37">
        <v>3740.96</v>
      </c>
      <c r="O1954" s="37">
        <v>3366.8642027295305</v>
      </c>
      <c r="P1954" s="37">
        <v>3366.8642027295305</v>
      </c>
      <c r="Q1954" s="37">
        <v>3366.8642027295305</v>
      </c>
      <c r="R1954" s="37">
        <v>3366.8642027295305</v>
      </c>
      <c r="S1954" s="37">
        <v>3366.8642027295305</v>
      </c>
    </row>
    <row r="1955" spans="2:19">
      <c r="B1955" s="6">
        <v>1970</v>
      </c>
      <c r="C1955" s="125">
        <v>4603.24</v>
      </c>
      <c r="D1955" s="37">
        <v>4603.24</v>
      </c>
      <c r="E1955" s="37">
        <v>4603.24</v>
      </c>
      <c r="F1955" s="37">
        <v>4603.24</v>
      </c>
      <c r="G1955" s="37">
        <v>4603.24</v>
      </c>
      <c r="H1955" s="37">
        <v>4603.24</v>
      </c>
      <c r="I1955" s="37">
        <v>4603.24</v>
      </c>
      <c r="J1955" s="37">
        <v>4603.24</v>
      </c>
      <c r="K1955" s="37">
        <v>4603.24</v>
      </c>
      <c r="L1955" s="37">
        <v>4603.24</v>
      </c>
      <c r="M1955" s="37">
        <v>4603.24</v>
      </c>
      <c r="N1955" s="37">
        <v>4603.24</v>
      </c>
      <c r="O1955" s="37">
        <v>4142.9143351169469</v>
      </c>
      <c r="P1955" s="37">
        <v>4142.9143351169469</v>
      </c>
      <c r="Q1955" s="37">
        <v>4142.9143351169469</v>
      </c>
      <c r="R1955" s="37">
        <v>4142.9143351169469</v>
      </c>
      <c r="S1955" s="37">
        <v>4142.9143351169469</v>
      </c>
    </row>
    <row r="1956" spans="2:19">
      <c r="B1956" s="6">
        <v>1969</v>
      </c>
      <c r="C1956" s="125">
        <v>6058.25</v>
      </c>
      <c r="D1956" s="37">
        <v>6058.25</v>
      </c>
      <c r="E1956" s="37">
        <v>6058.25</v>
      </c>
      <c r="F1956" s="37">
        <v>6058.25</v>
      </c>
      <c r="G1956" s="37">
        <v>6058.25</v>
      </c>
      <c r="H1956" s="37">
        <v>6058.25</v>
      </c>
      <c r="I1956" s="37">
        <v>6058.25</v>
      </c>
      <c r="J1956" s="37">
        <v>6058.25</v>
      </c>
      <c r="K1956" s="37">
        <v>6058.25</v>
      </c>
      <c r="L1956" s="37">
        <v>6058.25</v>
      </c>
      <c r="M1956" s="37">
        <v>6058.25</v>
      </c>
      <c r="N1956" s="37">
        <v>6058.25</v>
      </c>
      <c r="O1956" s="37">
        <v>5452.4236607680032</v>
      </c>
      <c r="P1956" s="37">
        <v>5452.4236607680032</v>
      </c>
      <c r="Q1956" s="37">
        <v>5452.4236607680032</v>
      </c>
      <c r="R1956" s="37">
        <v>5452.4236607680032</v>
      </c>
      <c r="S1956" s="37">
        <v>5452.4236607680032</v>
      </c>
    </row>
    <row r="1957" spans="2:19">
      <c r="B1957" s="6">
        <v>1968</v>
      </c>
      <c r="C1957" s="125">
        <v>4625.91</v>
      </c>
      <c r="D1957" s="37">
        <v>4625.91</v>
      </c>
      <c r="E1957" s="37">
        <v>4625.91</v>
      </c>
      <c r="F1957" s="37">
        <v>4625.91</v>
      </c>
      <c r="G1957" s="37">
        <v>4625.91</v>
      </c>
      <c r="H1957" s="37">
        <v>4625.91</v>
      </c>
      <c r="I1957" s="37">
        <v>4625.91</v>
      </c>
      <c r="J1957" s="37">
        <v>4625.91</v>
      </c>
      <c r="K1957" s="37">
        <v>4625.91</v>
      </c>
      <c r="L1957" s="37">
        <v>4625.91</v>
      </c>
      <c r="M1957" s="37">
        <v>4625.91</v>
      </c>
      <c r="N1957" s="37">
        <v>4625.91</v>
      </c>
      <c r="O1957" s="37">
        <v>4163.3216147406347</v>
      </c>
      <c r="P1957" s="37">
        <v>4163.3216147406347</v>
      </c>
      <c r="Q1957" s="37">
        <v>4163.3216147406347</v>
      </c>
      <c r="R1957" s="37">
        <v>4163.3216147406347</v>
      </c>
      <c r="S1957" s="37">
        <v>4163.3216147406347</v>
      </c>
    </row>
    <row r="1958" spans="2:19">
      <c r="B1958" s="6">
        <v>1967</v>
      </c>
      <c r="C1958" s="125">
        <v>25105.41</v>
      </c>
      <c r="D1958" s="37">
        <v>25105.41</v>
      </c>
      <c r="E1958" s="37">
        <v>25105.41</v>
      </c>
      <c r="F1958" s="37">
        <v>25105.41</v>
      </c>
      <c r="G1958" s="37">
        <v>25105.41</v>
      </c>
      <c r="H1958" s="37">
        <v>25105.41</v>
      </c>
      <c r="I1958" s="37">
        <v>25105.41</v>
      </c>
      <c r="J1958" s="37">
        <v>25105.41</v>
      </c>
      <c r="K1958" s="37">
        <v>25105.41</v>
      </c>
      <c r="L1958" s="37">
        <v>25105.41</v>
      </c>
      <c r="M1958" s="37">
        <v>25105.41</v>
      </c>
      <c r="N1958" s="37">
        <v>25105.41</v>
      </c>
      <c r="O1958" s="37">
        <v>22594.868999999999</v>
      </c>
      <c r="P1958" s="37">
        <v>22594.868999999999</v>
      </c>
      <c r="Q1958" s="37">
        <v>22594.868999999999</v>
      </c>
      <c r="R1958" s="37">
        <v>22594.868999999999</v>
      </c>
      <c r="S1958" s="37">
        <v>22594.868999999999</v>
      </c>
    </row>
    <row r="1959" spans="2:19">
      <c r="B1959" s="6">
        <v>1966</v>
      </c>
      <c r="C1959" s="125">
        <v>9029.73</v>
      </c>
      <c r="D1959" s="37">
        <v>9029.73</v>
      </c>
      <c r="E1959" s="37">
        <v>9029.73</v>
      </c>
      <c r="F1959" s="37">
        <v>9029.73</v>
      </c>
      <c r="G1959" s="37">
        <v>9029.73</v>
      </c>
      <c r="H1959" s="37">
        <v>9029.73</v>
      </c>
      <c r="I1959" s="37">
        <v>9029.73</v>
      </c>
      <c r="J1959" s="37">
        <v>9029.73</v>
      </c>
      <c r="K1959" s="37">
        <v>9029.73</v>
      </c>
      <c r="L1959" s="37">
        <v>9029.73</v>
      </c>
      <c r="M1959" s="37">
        <v>9029.73</v>
      </c>
      <c r="N1959" s="37">
        <v>9029.73</v>
      </c>
      <c r="O1959" s="37">
        <v>8126.7570320618106</v>
      </c>
      <c r="P1959" s="37">
        <v>8126.7570320618106</v>
      </c>
      <c r="Q1959" s="37">
        <v>8126.7570320618106</v>
      </c>
      <c r="R1959" s="37">
        <v>8126.7570320618106</v>
      </c>
      <c r="S1959" s="37">
        <v>8126.7570320618106</v>
      </c>
    </row>
    <row r="1960" spans="2:19">
      <c r="B1960" s="6">
        <v>1965</v>
      </c>
      <c r="C1960" s="125">
        <v>6447.71</v>
      </c>
      <c r="D1960" s="37">
        <v>6447.71</v>
      </c>
      <c r="E1960" s="37">
        <v>6447.71</v>
      </c>
      <c r="F1960" s="37">
        <v>6447.71</v>
      </c>
      <c r="G1960" s="37">
        <v>6447.71</v>
      </c>
      <c r="H1960" s="37">
        <v>6447.71</v>
      </c>
      <c r="I1960" s="37">
        <v>6447.71</v>
      </c>
      <c r="J1960" s="37">
        <v>6447.71</v>
      </c>
      <c r="K1960" s="37">
        <v>6447.71</v>
      </c>
      <c r="L1960" s="37">
        <v>6447.71</v>
      </c>
      <c r="M1960" s="37">
        <v>6447.71</v>
      </c>
      <c r="N1960" s="37">
        <v>6447.71</v>
      </c>
      <c r="O1960" s="37">
        <v>5802.9390000000003</v>
      </c>
      <c r="P1960" s="37">
        <v>5802.9390000000003</v>
      </c>
      <c r="Q1960" s="37">
        <v>5802.9390000000003</v>
      </c>
      <c r="R1960" s="37">
        <v>5802.9390000000003</v>
      </c>
      <c r="S1960" s="37">
        <v>5802.9390000000003</v>
      </c>
    </row>
    <row r="1961" spans="2:19">
      <c r="B1961" s="6">
        <v>1964</v>
      </c>
      <c r="C1961" s="125">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125">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125">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125">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125">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125">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125">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125">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125">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125">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125">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125">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125">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125">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125">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125">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125">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125">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125">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125">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125">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125">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125">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125">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125">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125">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125">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125">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125">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125">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125">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125">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125">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125">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125">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1022965.2599999998</v>
      </c>
      <c r="D1996" s="8">
        <f>SUM(D1918:D1995)</f>
        <v>1029392.2099999997</v>
      </c>
      <c r="E1996" s="8">
        <f>SUM(E1917:E1995)</f>
        <v>1040425.8599999999</v>
      </c>
      <c r="F1996" s="8">
        <f>SUM(F1916:F1995)</f>
        <v>1040976.9799999997</v>
      </c>
      <c r="G1996" s="8">
        <f>SUM(G1915:G1995)</f>
        <v>1075379.5499999998</v>
      </c>
      <c r="H1996" s="8">
        <f>SUM(H1909:H1995)</f>
        <v>1077947.0099999998</v>
      </c>
      <c r="I1996" s="8">
        <f>SUM(I1909:I1995)</f>
        <v>1105439.6799999997</v>
      </c>
      <c r="J1996" s="8">
        <f t="shared" ref="J1996" si="37">SUM(J1909:J1995)</f>
        <v>1105732.0099999995</v>
      </c>
      <c r="K1996" s="8">
        <f>SUM(K1909:K1995)</f>
        <v>1118470.0499999998</v>
      </c>
      <c r="L1996" s="8">
        <f t="shared" ref="L1996" si="38">SUM(L1909:L1995)</f>
        <v>1118894.9099999997</v>
      </c>
      <c r="M1996" s="8">
        <f>SUM(M1909:M1995)</f>
        <v>1125213.7499999998</v>
      </c>
      <c r="N1996" s="11">
        <f>SUM(N1904:N1995)</f>
        <v>1144469.7499999998</v>
      </c>
      <c r="O1996" s="11">
        <f>SUM(O1904:O1995)</f>
        <v>1050044.8918116137</v>
      </c>
      <c r="P1996" s="11">
        <f>SUM(P1904:P1995)</f>
        <v>1050377.8918116137</v>
      </c>
      <c r="Q1996" s="11">
        <f>SUM(Q1904:Q1995)</f>
        <v>1092737.8918116137</v>
      </c>
      <c r="R1996" s="11">
        <f>SUM(R1903:R1995)</f>
        <v>1093004.8918116137</v>
      </c>
      <c r="S1996" s="11">
        <f>SUM(S1903:S1995)</f>
        <v>1093125.8918116137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61848.27</v>
      </c>
    </row>
    <row r="1999" spans="1:19">
      <c r="A1999" s="38"/>
      <c r="B1999" s="6">
        <v>2021</v>
      </c>
      <c r="C1999" s="36"/>
      <c r="D1999" s="36"/>
      <c r="E1999" s="36"/>
      <c r="F1999" s="36"/>
      <c r="G1999" s="36"/>
      <c r="H1999" s="36"/>
      <c r="I1999" s="36"/>
      <c r="J1999" s="36"/>
      <c r="K1999" s="36"/>
      <c r="L1999" s="36"/>
      <c r="M1999" s="36"/>
      <c r="N1999" s="36"/>
      <c r="O1999" s="36"/>
      <c r="P1999" s="36"/>
      <c r="Q1999" s="36"/>
      <c r="R1999" s="37">
        <v>30123</v>
      </c>
      <c r="S1999" s="37">
        <v>30123</v>
      </c>
    </row>
    <row r="2000" spans="1:19">
      <c r="B2000" s="6">
        <v>2020</v>
      </c>
      <c r="C2000" s="36"/>
      <c r="D2000" s="36"/>
      <c r="E2000" s="36"/>
      <c r="F2000" s="36"/>
      <c r="G2000" s="36"/>
      <c r="H2000" s="36"/>
      <c r="I2000" s="36"/>
      <c r="J2000" s="36"/>
      <c r="K2000" s="36"/>
      <c r="L2000" s="36"/>
      <c r="M2000" s="36"/>
      <c r="N2000" s="36"/>
      <c r="O2000" s="36"/>
      <c r="P2000" s="36"/>
      <c r="Q2000" s="37">
        <v>51269</v>
      </c>
      <c r="R2000" s="37">
        <v>51269</v>
      </c>
      <c r="S2000" s="37">
        <v>51269</v>
      </c>
    </row>
    <row r="2001" spans="1:19">
      <c r="A2001" s="40"/>
      <c r="B2001" s="6">
        <v>2019</v>
      </c>
      <c r="C2001" s="36"/>
      <c r="D2001" s="36"/>
      <c r="E2001" s="36"/>
      <c r="F2001" s="36"/>
      <c r="G2001" s="36"/>
      <c r="H2001" s="36"/>
      <c r="I2001" s="36"/>
      <c r="J2001" s="36"/>
      <c r="K2001" s="36"/>
      <c r="L2001" s="36"/>
      <c r="M2001" s="36"/>
      <c r="N2001" s="36"/>
      <c r="O2001" s="36"/>
      <c r="P2001" s="37">
        <v>38978</v>
      </c>
      <c r="Q2001" s="37">
        <v>38978</v>
      </c>
      <c r="R2001" s="37">
        <v>38978</v>
      </c>
      <c r="S2001" s="37">
        <v>38978</v>
      </c>
    </row>
    <row r="2002" spans="1:19">
      <c r="A2002" s="40"/>
      <c r="B2002" s="6">
        <v>2018</v>
      </c>
      <c r="C2002" s="36"/>
      <c r="D2002" s="36"/>
      <c r="E2002" s="36"/>
      <c r="F2002" s="36"/>
      <c r="G2002" s="36"/>
      <c r="H2002" s="36"/>
      <c r="I2002" s="36"/>
      <c r="J2002" s="36"/>
      <c r="K2002" s="36"/>
      <c r="L2002" s="36"/>
      <c r="M2002" s="36"/>
      <c r="N2002" s="36"/>
      <c r="O2002" s="37">
        <v>33181</v>
      </c>
      <c r="P2002" s="37">
        <v>33181</v>
      </c>
      <c r="Q2002" s="37">
        <v>33181</v>
      </c>
      <c r="R2002" s="37">
        <v>33181</v>
      </c>
      <c r="S2002" s="37">
        <v>33181</v>
      </c>
    </row>
    <row r="2003" spans="1:19">
      <c r="A2003" s="40"/>
      <c r="B2003" s="6">
        <v>2017</v>
      </c>
      <c r="C2003" s="128"/>
      <c r="D2003" s="36"/>
      <c r="E2003" s="36"/>
      <c r="F2003" s="36"/>
      <c r="G2003" s="36"/>
      <c r="H2003" s="36"/>
      <c r="I2003" s="36"/>
      <c r="J2003" s="36"/>
      <c r="K2003" s="36"/>
      <c r="L2003" s="36"/>
      <c r="M2003" s="36"/>
      <c r="N2003" s="37">
        <v>47230</v>
      </c>
      <c r="O2003" s="37">
        <v>47230</v>
      </c>
      <c r="P2003" s="37">
        <v>47230</v>
      </c>
      <c r="Q2003" s="37">
        <v>47230</v>
      </c>
      <c r="R2003" s="37">
        <v>47230</v>
      </c>
      <c r="S2003" s="37">
        <v>47230</v>
      </c>
    </row>
    <row r="2004" spans="1:19">
      <c r="B2004" s="6">
        <v>2016</v>
      </c>
      <c r="C2004" s="128"/>
      <c r="D2004" s="36"/>
      <c r="E2004" s="36"/>
      <c r="F2004" s="36"/>
      <c r="G2004" s="36"/>
      <c r="H2004" s="36"/>
      <c r="I2004" s="36"/>
      <c r="J2004" s="36"/>
      <c r="K2004" s="36"/>
      <c r="L2004" s="36"/>
      <c r="M2004" s="37">
        <v>22987.01</v>
      </c>
      <c r="N2004" s="37">
        <v>22987.01</v>
      </c>
      <c r="O2004" s="37">
        <v>22987.01</v>
      </c>
      <c r="P2004" s="37">
        <v>22987.01</v>
      </c>
      <c r="Q2004" s="37">
        <v>22987.01</v>
      </c>
      <c r="R2004" s="37">
        <v>22987.01</v>
      </c>
      <c r="S2004" s="37">
        <v>22987.01</v>
      </c>
    </row>
    <row r="2005" spans="1:19">
      <c r="B2005" s="6">
        <v>2015</v>
      </c>
      <c r="C2005" s="128"/>
      <c r="D2005" s="36"/>
      <c r="E2005" s="36"/>
      <c r="F2005" s="36"/>
      <c r="G2005" s="36"/>
      <c r="H2005" s="36"/>
      <c r="I2005" s="36"/>
      <c r="J2005" s="36"/>
      <c r="K2005" s="36"/>
      <c r="L2005" s="37">
        <v>3222.35</v>
      </c>
      <c r="M2005" s="37">
        <v>3222.35</v>
      </c>
      <c r="N2005" s="37">
        <v>3222.35</v>
      </c>
      <c r="O2005" s="37">
        <v>3222.35</v>
      </c>
      <c r="P2005" s="37">
        <v>3222.35</v>
      </c>
      <c r="Q2005" s="37">
        <v>3222.35</v>
      </c>
      <c r="R2005" s="37">
        <v>3222.35</v>
      </c>
      <c r="S2005" s="37">
        <v>3222.35</v>
      </c>
    </row>
    <row r="2006" spans="1:19">
      <c r="B2006" s="6">
        <v>2014</v>
      </c>
      <c r="C2006" s="128"/>
      <c r="D2006" s="36"/>
      <c r="E2006" s="36"/>
      <c r="F2006" s="36"/>
      <c r="G2006" s="36"/>
      <c r="H2006" s="36"/>
      <c r="I2006" s="36"/>
      <c r="J2006" s="36"/>
      <c r="K2006" s="37">
        <v>19293.919999999998</v>
      </c>
      <c r="L2006" s="37">
        <v>19293.919999999998</v>
      </c>
      <c r="M2006" s="37">
        <v>19293.919999999998</v>
      </c>
      <c r="N2006" s="37">
        <v>19293.919999999998</v>
      </c>
      <c r="O2006" s="37">
        <v>19293.919999999998</v>
      </c>
      <c r="P2006" s="37">
        <v>19293.919999999998</v>
      </c>
      <c r="Q2006" s="37">
        <v>19293.919999999998</v>
      </c>
      <c r="R2006" s="37">
        <v>19293.919999999998</v>
      </c>
      <c r="S2006" s="37">
        <v>19293.919999999998</v>
      </c>
    </row>
    <row r="2007" spans="1:19">
      <c r="B2007" s="6">
        <v>2013</v>
      </c>
      <c r="C2007" s="128"/>
      <c r="D2007" s="36"/>
      <c r="E2007" s="36"/>
      <c r="F2007" s="36"/>
      <c r="G2007" s="36"/>
      <c r="H2007" s="36"/>
      <c r="I2007" s="36"/>
      <c r="J2007" s="37">
        <v>18123.189999999999</v>
      </c>
      <c r="K2007" s="37">
        <v>18123.189999999999</v>
      </c>
      <c r="L2007" s="37">
        <v>18123.189999999999</v>
      </c>
      <c r="M2007" s="37">
        <v>18123.189999999999</v>
      </c>
      <c r="N2007" s="37">
        <v>18123.189999999999</v>
      </c>
      <c r="O2007" s="37">
        <v>18123.189999999999</v>
      </c>
      <c r="P2007" s="37">
        <v>18123.189999999999</v>
      </c>
      <c r="Q2007" s="37">
        <v>18123.189999999999</v>
      </c>
      <c r="R2007" s="37">
        <v>18123.189999999999</v>
      </c>
      <c r="S2007" s="37">
        <v>18123.189999999999</v>
      </c>
    </row>
    <row r="2008" spans="1:19">
      <c r="B2008" s="6">
        <v>2012</v>
      </c>
      <c r="C2008" s="128"/>
      <c r="D2008" s="36"/>
      <c r="E2008" s="36"/>
      <c r="F2008" s="36"/>
      <c r="G2008" s="36"/>
      <c r="H2008" s="36"/>
      <c r="I2008" s="37">
        <v>37256.07</v>
      </c>
      <c r="J2008" s="37">
        <v>37256.07</v>
      </c>
      <c r="K2008" s="37">
        <v>37256.07</v>
      </c>
      <c r="L2008" s="37">
        <v>37256.07</v>
      </c>
      <c r="M2008" s="37">
        <v>37256.07</v>
      </c>
      <c r="N2008" s="37">
        <v>37256.07</v>
      </c>
      <c r="O2008" s="37">
        <v>37256.07</v>
      </c>
      <c r="P2008" s="37">
        <v>37256.07</v>
      </c>
      <c r="Q2008" s="37">
        <v>37256.07</v>
      </c>
      <c r="R2008" s="37">
        <v>37256.07</v>
      </c>
      <c r="S2008" s="37">
        <v>37256.07</v>
      </c>
    </row>
    <row r="2009" spans="1:19">
      <c r="B2009" s="6">
        <v>2011</v>
      </c>
      <c r="C2009" s="128"/>
      <c r="D2009" s="36"/>
      <c r="E2009" s="36"/>
      <c r="F2009" s="36"/>
      <c r="G2009" s="36"/>
      <c r="H2009" s="37">
        <v>29185.37</v>
      </c>
      <c r="I2009" s="37">
        <v>29185.37</v>
      </c>
      <c r="J2009" s="37">
        <v>29185.37</v>
      </c>
      <c r="K2009" s="37">
        <v>29185.37</v>
      </c>
      <c r="L2009" s="37">
        <v>29185.37</v>
      </c>
      <c r="M2009" s="37">
        <v>29185.37</v>
      </c>
      <c r="N2009" s="37">
        <v>29185.37</v>
      </c>
      <c r="O2009" s="37">
        <v>29185.37</v>
      </c>
      <c r="P2009" s="37">
        <v>29185.37</v>
      </c>
      <c r="Q2009" s="37">
        <v>29185.37</v>
      </c>
      <c r="R2009" s="37">
        <v>29185.37</v>
      </c>
      <c r="S2009" s="37">
        <v>29185.37</v>
      </c>
    </row>
    <row r="2010" spans="1:19">
      <c r="B2010" s="6">
        <v>2010</v>
      </c>
      <c r="C2010" s="128"/>
      <c r="D2010" s="36"/>
      <c r="E2010" s="36"/>
      <c r="F2010" s="36"/>
      <c r="G2010" s="37">
        <v>22513.63</v>
      </c>
      <c r="H2010" s="37">
        <v>22513.63</v>
      </c>
      <c r="I2010" s="37">
        <v>22294.32</v>
      </c>
      <c r="J2010" s="37">
        <v>22294.32</v>
      </c>
      <c r="K2010" s="37">
        <v>22294.32</v>
      </c>
      <c r="L2010" s="37">
        <v>22294.32</v>
      </c>
      <c r="M2010" s="37">
        <v>22294.32</v>
      </c>
      <c r="N2010" s="37">
        <v>22294.32</v>
      </c>
      <c r="O2010" s="37">
        <v>22294.32</v>
      </c>
      <c r="P2010" s="37">
        <v>22294.32</v>
      </c>
      <c r="Q2010" s="37">
        <v>22294.32</v>
      </c>
      <c r="R2010" s="37">
        <v>22294.32</v>
      </c>
      <c r="S2010" s="37">
        <v>22294.32</v>
      </c>
    </row>
    <row r="2011" spans="1:19">
      <c r="B2011" s="6">
        <v>2009</v>
      </c>
      <c r="C2011" s="128"/>
      <c r="D2011" s="36"/>
      <c r="E2011" s="36"/>
      <c r="F2011" s="37">
        <v>37772.47</v>
      </c>
      <c r="G2011" s="37">
        <v>37772.47</v>
      </c>
      <c r="H2011" s="37">
        <v>37772.47</v>
      </c>
      <c r="I2011" s="37">
        <v>37772.47</v>
      </c>
      <c r="J2011" s="37">
        <v>37772.47</v>
      </c>
      <c r="K2011" s="37">
        <v>37772.47</v>
      </c>
      <c r="L2011" s="37">
        <v>37772.47</v>
      </c>
      <c r="M2011" s="37">
        <v>37772.47</v>
      </c>
      <c r="N2011" s="37">
        <v>37772.47</v>
      </c>
      <c r="O2011" s="37">
        <v>37772.47</v>
      </c>
      <c r="P2011" s="37">
        <v>37772.47</v>
      </c>
      <c r="Q2011" s="37">
        <v>37772.47</v>
      </c>
      <c r="R2011" s="37">
        <v>37772.47</v>
      </c>
      <c r="S2011" s="37">
        <v>37772.47</v>
      </c>
    </row>
    <row r="2012" spans="1:19">
      <c r="B2012" s="6">
        <v>2008</v>
      </c>
      <c r="C2012" s="128"/>
      <c r="D2012" s="36"/>
      <c r="E2012" s="37">
        <v>53938.81</v>
      </c>
      <c r="F2012" s="37">
        <v>53938.81</v>
      </c>
      <c r="G2012" s="37">
        <v>53938.81</v>
      </c>
      <c r="H2012" s="37">
        <v>53938.81</v>
      </c>
      <c r="I2012" s="37">
        <v>17496.75</v>
      </c>
      <c r="J2012" s="37">
        <v>17496.75</v>
      </c>
      <c r="K2012" s="37">
        <v>17496.75</v>
      </c>
      <c r="L2012" s="37">
        <v>17496.75</v>
      </c>
      <c r="M2012" s="37">
        <v>17496.75</v>
      </c>
      <c r="N2012" s="37">
        <v>17496.75</v>
      </c>
      <c r="O2012" s="37">
        <v>17496.75</v>
      </c>
      <c r="P2012" s="37">
        <v>17496.75</v>
      </c>
      <c r="Q2012" s="37">
        <v>17496.75</v>
      </c>
      <c r="R2012" s="37">
        <v>17496.75</v>
      </c>
      <c r="S2012" s="37">
        <v>17496.75</v>
      </c>
    </row>
    <row r="2013" spans="1:19">
      <c r="B2013" s="6">
        <v>2007</v>
      </c>
      <c r="C2013" s="128"/>
      <c r="D2013" s="37">
        <v>48448.57</v>
      </c>
      <c r="E2013" s="37">
        <v>48448.57</v>
      </c>
      <c r="F2013" s="37">
        <v>48448.57</v>
      </c>
      <c r="G2013" s="37">
        <v>48448.57</v>
      </c>
      <c r="H2013" s="37">
        <v>48448.57</v>
      </c>
      <c r="I2013" s="37">
        <v>48667.88</v>
      </c>
      <c r="J2013" s="37">
        <v>48667.88</v>
      </c>
      <c r="K2013" s="37">
        <v>48667.88</v>
      </c>
      <c r="L2013" s="37">
        <v>48667.88</v>
      </c>
      <c r="M2013" s="37">
        <v>48667.88</v>
      </c>
      <c r="N2013" s="37">
        <v>48667.88</v>
      </c>
      <c r="O2013" s="37">
        <v>48667.88</v>
      </c>
      <c r="P2013" s="37">
        <v>48667.88</v>
      </c>
      <c r="Q2013" s="37">
        <v>48667.88</v>
      </c>
      <c r="R2013" s="37">
        <v>48667.88</v>
      </c>
      <c r="S2013" s="37">
        <v>48667.88</v>
      </c>
    </row>
    <row r="2014" spans="1:19">
      <c r="B2014" s="6">
        <v>2006</v>
      </c>
      <c r="C2014" s="125">
        <v>17910.400000000001</v>
      </c>
      <c r="D2014" s="37">
        <v>17910.400000000001</v>
      </c>
      <c r="E2014" s="37">
        <v>17910.400000000001</v>
      </c>
      <c r="F2014" s="37">
        <v>17910.400000000001</v>
      </c>
      <c r="G2014" s="37">
        <v>17910.400000000001</v>
      </c>
      <c r="H2014" s="37">
        <v>17910.400000000001</v>
      </c>
      <c r="I2014" s="37">
        <v>17910.400000000001</v>
      </c>
      <c r="J2014" s="37">
        <v>17910.400000000001</v>
      </c>
      <c r="K2014" s="37">
        <v>17910.400000000001</v>
      </c>
      <c r="L2014" s="37">
        <v>17910.400000000001</v>
      </c>
      <c r="M2014" s="37">
        <v>17910.400000000001</v>
      </c>
      <c r="N2014" s="37">
        <v>17910.400000000001</v>
      </c>
      <c r="O2014" s="37">
        <v>17910.400000000001</v>
      </c>
      <c r="P2014" s="37">
        <v>17910.400000000001</v>
      </c>
      <c r="Q2014" s="37">
        <v>17910.400000000001</v>
      </c>
      <c r="R2014" s="37">
        <v>17910.400000000001</v>
      </c>
      <c r="S2014" s="37">
        <v>17910.400000000001</v>
      </c>
    </row>
    <row r="2015" spans="1:19">
      <c r="B2015" s="6">
        <v>2005</v>
      </c>
      <c r="C2015" s="125">
        <v>21241.18</v>
      </c>
      <c r="D2015" s="37">
        <v>21241.18</v>
      </c>
      <c r="E2015" s="37">
        <v>21241.18</v>
      </c>
      <c r="F2015" s="37">
        <v>21241.18</v>
      </c>
      <c r="G2015" s="37">
        <v>21241.18</v>
      </c>
      <c r="H2015" s="37">
        <v>21241.18</v>
      </c>
      <c r="I2015" s="37">
        <v>21241.18</v>
      </c>
      <c r="J2015" s="37">
        <v>21241.18</v>
      </c>
      <c r="K2015" s="37">
        <v>21241.18</v>
      </c>
      <c r="L2015" s="37">
        <v>21241.18</v>
      </c>
      <c r="M2015" s="37">
        <v>21241.18</v>
      </c>
      <c r="N2015" s="37">
        <v>21241.18</v>
      </c>
      <c r="O2015" s="37">
        <v>21241.18</v>
      </c>
      <c r="P2015" s="37">
        <v>21241.18</v>
      </c>
      <c r="Q2015" s="37">
        <v>21241.18</v>
      </c>
      <c r="R2015" s="37">
        <v>21241.18</v>
      </c>
      <c r="S2015" s="37">
        <v>21241.18</v>
      </c>
    </row>
    <row r="2016" spans="1:19">
      <c r="B2016" s="6">
        <v>2004</v>
      </c>
      <c r="C2016" s="125">
        <v>16292.579999999998</v>
      </c>
      <c r="D2016" s="37">
        <v>16292.58</v>
      </c>
      <c r="E2016" s="37">
        <v>16292.58</v>
      </c>
      <c r="F2016" s="37">
        <v>16292.58</v>
      </c>
      <c r="G2016" s="37">
        <v>16292.58</v>
      </c>
      <c r="H2016" s="37">
        <v>16292.58</v>
      </c>
      <c r="I2016" s="37">
        <v>16292.58</v>
      </c>
      <c r="J2016" s="37">
        <v>16292.58</v>
      </c>
      <c r="K2016" s="37">
        <v>16292.58</v>
      </c>
      <c r="L2016" s="37">
        <v>16292.58</v>
      </c>
      <c r="M2016" s="37">
        <v>16292.58</v>
      </c>
      <c r="N2016" s="37">
        <v>16292.58</v>
      </c>
      <c r="O2016" s="37">
        <v>16292.58</v>
      </c>
      <c r="P2016" s="37">
        <v>16292.58</v>
      </c>
      <c r="Q2016" s="37">
        <v>16292.58</v>
      </c>
      <c r="R2016" s="37">
        <v>16292.58</v>
      </c>
      <c r="S2016" s="37">
        <v>16292.58</v>
      </c>
    </row>
    <row r="2017" spans="2:19">
      <c r="B2017" s="6">
        <v>2003</v>
      </c>
      <c r="C2017" s="125">
        <v>14491.870000000003</v>
      </c>
      <c r="D2017" s="37">
        <v>14491.87</v>
      </c>
      <c r="E2017" s="37">
        <v>14491.87</v>
      </c>
      <c r="F2017" s="37">
        <v>14491.87</v>
      </c>
      <c r="G2017" s="37">
        <v>14491.87</v>
      </c>
      <c r="H2017" s="37">
        <v>14491.87</v>
      </c>
      <c r="I2017" s="37">
        <v>14491.87</v>
      </c>
      <c r="J2017" s="37">
        <v>14491.87</v>
      </c>
      <c r="K2017" s="37">
        <v>14491.87</v>
      </c>
      <c r="L2017" s="37">
        <v>14491.87</v>
      </c>
      <c r="M2017" s="37">
        <v>14491.87</v>
      </c>
      <c r="N2017" s="37">
        <v>14491.87</v>
      </c>
      <c r="O2017" s="37">
        <v>14491.87</v>
      </c>
      <c r="P2017" s="37">
        <v>14491.87</v>
      </c>
      <c r="Q2017" s="37">
        <v>14491.87</v>
      </c>
      <c r="R2017" s="37">
        <v>14491.87</v>
      </c>
      <c r="S2017" s="37">
        <v>14491.87</v>
      </c>
    </row>
    <row r="2018" spans="2:19">
      <c r="B2018" s="6">
        <v>2002</v>
      </c>
      <c r="C2018" s="125">
        <v>14089.189999999999</v>
      </c>
      <c r="D2018" s="37">
        <v>14089.19</v>
      </c>
      <c r="E2018" s="37">
        <v>14089.19</v>
      </c>
      <c r="F2018" s="37">
        <v>14089.19</v>
      </c>
      <c r="G2018" s="37">
        <v>14089.19</v>
      </c>
      <c r="H2018" s="37">
        <v>14089.19</v>
      </c>
      <c r="I2018" s="37">
        <v>14089.19</v>
      </c>
      <c r="J2018" s="37">
        <v>14089.19</v>
      </c>
      <c r="K2018" s="37">
        <v>14089.19</v>
      </c>
      <c r="L2018" s="37">
        <v>14089.19</v>
      </c>
      <c r="M2018" s="37">
        <v>14089.19</v>
      </c>
      <c r="N2018" s="37">
        <v>14089.19</v>
      </c>
      <c r="O2018" s="37">
        <v>14089.19</v>
      </c>
      <c r="P2018" s="37">
        <v>14089.19</v>
      </c>
      <c r="Q2018" s="37">
        <v>14089.19</v>
      </c>
      <c r="R2018" s="37">
        <v>14089.19</v>
      </c>
      <c r="S2018" s="37">
        <v>14089.19</v>
      </c>
    </row>
    <row r="2019" spans="2:19">
      <c r="B2019" s="6">
        <v>2001</v>
      </c>
      <c r="C2019" s="125">
        <v>21852.110000000004</v>
      </c>
      <c r="D2019" s="37">
        <v>21852.11</v>
      </c>
      <c r="E2019" s="37">
        <v>21852.11</v>
      </c>
      <c r="F2019" s="37">
        <v>21852.11</v>
      </c>
      <c r="G2019" s="37">
        <v>21852.11</v>
      </c>
      <c r="H2019" s="37">
        <v>21852.11</v>
      </c>
      <c r="I2019" s="37">
        <v>21852.11</v>
      </c>
      <c r="J2019" s="37">
        <v>21852.11</v>
      </c>
      <c r="K2019" s="37">
        <v>21852.11</v>
      </c>
      <c r="L2019" s="37">
        <v>21852.11</v>
      </c>
      <c r="M2019" s="37">
        <v>21852.11</v>
      </c>
      <c r="N2019" s="37">
        <v>21852.11</v>
      </c>
      <c r="O2019" s="37">
        <v>21852.11</v>
      </c>
      <c r="P2019" s="37">
        <v>21852.11</v>
      </c>
      <c r="Q2019" s="37">
        <v>21852.11</v>
      </c>
      <c r="R2019" s="37">
        <v>21852.11</v>
      </c>
      <c r="S2019" s="37">
        <v>21852.11</v>
      </c>
    </row>
    <row r="2020" spans="2:19">
      <c r="B2020" s="6">
        <v>2000</v>
      </c>
      <c r="C2020" s="125">
        <v>4498.7900000000009</v>
      </c>
      <c r="D2020" s="37">
        <v>4498.79</v>
      </c>
      <c r="E2020" s="37">
        <v>4498.79</v>
      </c>
      <c r="F2020" s="37">
        <v>4498.79</v>
      </c>
      <c r="G2020" s="37">
        <v>4498.79</v>
      </c>
      <c r="H2020" s="37">
        <v>4498.79</v>
      </c>
      <c r="I2020" s="37">
        <v>4498.79</v>
      </c>
      <c r="J2020" s="37">
        <v>4498.79</v>
      </c>
      <c r="K2020" s="37">
        <v>4498.79</v>
      </c>
      <c r="L2020" s="37">
        <v>4498.79</v>
      </c>
      <c r="M2020" s="37">
        <v>4498.79</v>
      </c>
      <c r="N2020" s="37">
        <v>4498.79</v>
      </c>
      <c r="O2020" s="37">
        <v>4498.79</v>
      </c>
      <c r="P2020" s="37">
        <v>4498.79</v>
      </c>
      <c r="Q2020" s="37">
        <v>4498.79</v>
      </c>
      <c r="R2020" s="37">
        <v>4498.79</v>
      </c>
      <c r="S2020" s="37">
        <v>4498.79</v>
      </c>
    </row>
    <row r="2021" spans="2:19">
      <c r="B2021" s="6">
        <v>1999</v>
      </c>
      <c r="C2021" s="125">
        <v>54733.76999999999</v>
      </c>
      <c r="D2021" s="37">
        <v>54733.77</v>
      </c>
      <c r="E2021" s="37">
        <v>54733.77</v>
      </c>
      <c r="F2021" s="37">
        <v>54733.77</v>
      </c>
      <c r="G2021" s="37">
        <v>54733.77</v>
      </c>
      <c r="H2021" s="37">
        <v>54733.77</v>
      </c>
      <c r="I2021" s="37">
        <v>54733.77</v>
      </c>
      <c r="J2021" s="37">
        <v>54733.77</v>
      </c>
      <c r="K2021" s="37">
        <v>54733.77</v>
      </c>
      <c r="L2021" s="37">
        <v>54733.77</v>
      </c>
      <c r="M2021" s="37">
        <v>54733.77</v>
      </c>
      <c r="N2021" s="37">
        <v>54733.77</v>
      </c>
      <c r="O2021" s="37">
        <v>54733.77</v>
      </c>
      <c r="P2021" s="37">
        <v>54733.77</v>
      </c>
      <c r="Q2021" s="37">
        <v>54733.77</v>
      </c>
      <c r="R2021" s="37">
        <v>54733.77</v>
      </c>
      <c r="S2021" s="37">
        <v>54733.77</v>
      </c>
    </row>
    <row r="2022" spans="2:19">
      <c r="B2022" s="6">
        <v>1998</v>
      </c>
      <c r="C2022" s="125">
        <v>83080.850000000006</v>
      </c>
      <c r="D2022" s="37">
        <v>83080.850000000006</v>
      </c>
      <c r="E2022" s="37">
        <v>83080.850000000006</v>
      </c>
      <c r="F2022" s="37">
        <v>83080.850000000006</v>
      </c>
      <c r="G2022" s="37">
        <v>83080.850000000006</v>
      </c>
      <c r="H2022" s="37">
        <v>83080.850000000006</v>
      </c>
      <c r="I2022" s="37">
        <v>83080.84</v>
      </c>
      <c r="J2022" s="37">
        <v>83080.84</v>
      </c>
      <c r="K2022" s="37">
        <v>83080.84</v>
      </c>
      <c r="L2022" s="37">
        <v>83080.84</v>
      </c>
      <c r="M2022" s="37">
        <v>83080.84</v>
      </c>
      <c r="N2022" s="37">
        <v>83080.84</v>
      </c>
      <c r="O2022" s="37">
        <v>83080.84</v>
      </c>
      <c r="P2022" s="37">
        <v>83080.84</v>
      </c>
      <c r="Q2022" s="37">
        <v>83080.84</v>
      </c>
      <c r="R2022" s="37">
        <v>83080.84</v>
      </c>
      <c r="S2022" s="37">
        <v>83080.84</v>
      </c>
    </row>
    <row r="2023" spans="2:19">
      <c r="B2023" s="6">
        <v>1997</v>
      </c>
      <c r="C2023" s="125">
        <v>114574.83000000002</v>
      </c>
      <c r="D2023" s="37">
        <v>114574.83</v>
      </c>
      <c r="E2023" s="37">
        <v>114574.83</v>
      </c>
      <c r="F2023" s="37">
        <v>114574.83</v>
      </c>
      <c r="G2023" s="37">
        <v>114574.83</v>
      </c>
      <c r="H2023" s="37">
        <v>114574.83</v>
      </c>
      <c r="I2023" s="37">
        <v>114574.81</v>
      </c>
      <c r="J2023" s="37">
        <v>114574.81</v>
      </c>
      <c r="K2023" s="37">
        <v>114574.81</v>
      </c>
      <c r="L2023" s="37">
        <v>114574.81</v>
      </c>
      <c r="M2023" s="37">
        <v>114574.81</v>
      </c>
      <c r="N2023" s="37">
        <v>114574.81</v>
      </c>
      <c r="O2023" s="37">
        <v>114574.81</v>
      </c>
      <c r="P2023" s="37">
        <v>114574.81</v>
      </c>
      <c r="Q2023" s="37">
        <v>114574.81</v>
      </c>
      <c r="R2023" s="37">
        <v>114574.81</v>
      </c>
      <c r="S2023" s="37">
        <v>114574.81</v>
      </c>
    </row>
    <row r="2024" spans="2:19">
      <c r="B2024" s="6">
        <v>1996</v>
      </c>
      <c r="C2024" s="125">
        <v>39766.430000000008</v>
      </c>
      <c r="D2024" s="37">
        <v>39766.43</v>
      </c>
      <c r="E2024" s="37">
        <v>39766.43</v>
      </c>
      <c r="F2024" s="37">
        <v>39766.43</v>
      </c>
      <c r="G2024" s="37">
        <v>39766.43</v>
      </c>
      <c r="H2024" s="37">
        <v>39766.43</v>
      </c>
      <c r="I2024" s="37">
        <v>39766.42</v>
      </c>
      <c r="J2024" s="37">
        <v>39766.42</v>
      </c>
      <c r="K2024" s="37">
        <v>39766.42</v>
      </c>
      <c r="L2024" s="37">
        <v>39766.42</v>
      </c>
      <c r="M2024" s="37">
        <v>39766.42</v>
      </c>
      <c r="N2024" s="37">
        <v>39766.42</v>
      </c>
      <c r="O2024" s="37">
        <v>39766.42</v>
      </c>
      <c r="P2024" s="37">
        <v>39766.42</v>
      </c>
      <c r="Q2024" s="37">
        <v>39766.42</v>
      </c>
      <c r="R2024" s="37">
        <v>39766.42</v>
      </c>
      <c r="S2024" s="37">
        <v>39766.42</v>
      </c>
    </row>
    <row r="2025" spans="2:19">
      <c r="B2025" s="6">
        <v>1995</v>
      </c>
      <c r="C2025" s="125">
        <v>51388.210000000006</v>
      </c>
      <c r="D2025" s="37">
        <v>51388.21</v>
      </c>
      <c r="E2025" s="37">
        <v>51388.21</v>
      </c>
      <c r="F2025" s="37">
        <v>51388.21</v>
      </c>
      <c r="G2025" s="37">
        <v>51388.21</v>
      </c>
      <c r="H2025" s="37">
        <v>51388.21</v>
      </c>
      <c r="I2025" s="37">
        <v>51388.2</v>
      </c>
      <c r="J2025" s="37">
        <v>51388.2</v>
      </c>
      <c r="K2025" s="37">
        <v>51388.2</v>
      </c>
      <c r="L2025" s="37">
        <v>51388.2</v>
      </c>
      <c r="M2025" s="37">
        <v>51388.2</v>
      </c>
      <c r="N2025" s="37">
        <v>51388.2</v>
      </c>
      <c r="O2025" s="37">
        <v>51388.2</v>
      </c>
      <c r="P2025" s="37">
        <v>51388.2</v>
      </c>
      <c r="Q2025" s="37">
        <v>51388.2</v>
      </c>
      <c r="R2025" s="37">
        <v>51388.2</v>
      </c>
      <c r="S2025" s="37">
        <v>51388.2</v>
      </c>
    </row>
    <row r="2026" spans="2:19">
      <c r="B2026" s="6">
        <v>1994</v>
      </c>
      <c r="C2026" s="125">
        <v>65513.110000000015</v>
      </c>
      <c r="D2026" s="37">
        <v>65513.11</v>
      </c>
      <c r="E2026" s="37">
        <v>65513.11</v>
      </c>
      <c r="F2026" s="37">
        <v>65513.11</v>
      </c>
      <c r="G2026" s="37">
        <v>65513.11</v>
      </c>
      <c r="H2026" s="37">
        <v>65513.11</v>
      </c>
      <c r="I2026" s="37">
        <v>65513.11</v>
      </c>
      <c r="J2026" s="37">
        <v>65513.11</v>
      </c>
      <c r="K2026" s="37">
        <v>65513.11</v>
      </c>
      <c r="L2026" s="37">
        <v>65513.11</v>
      </c>
      <c r="M2026" s="37">
        <v>65513.11</v>
      </c>
      <c r="N2026" s="37">
        <v>65513.11</v>
      </c>
      <c r="O2026" s="37">
        <v>65513.11</v>
      </c>
      <c r="P2026" s="37">
        <v>65513.11</v>
      </c>
      <c r="Q2026" s="37">
        <v>65513.11</v>
      </c>
      <c r="R2026" s="37">
        <v>65513.11</v>
      </c>
      <c r="S2026" s="37">
        <v>65513.11</v>
      </c>
    </row>
    <row r="2027" spans="2:19">
      <c r="B2027" s="6">
        <v>1993</v>
      </c>
      <c r="C2027" s="125">
        <v>44511.87</v>
      </c>
      <c r="D2027" s="37">
        <v>44511.87</v>
      </c>
      <c r="E2027" s="37">
        <v>44511.87</v>
      </c>
      <c r="F2027" s="37">
        <v>44511.87</v>
      </c>
      <c r="G2027" s="37">
        <v>44511.87</v>
      </c>
      <c r="H2027" s="37">
        <v>44511.87</v>
      </c>
      <c r="I2027" s="37">
        <v>44511.86</v>
      </c>
      <c r="J2027" s="37">
        <v>44511.86</v>
      </c>
      <c r="K2027" s="37">
        <v>44511.86</v>
      </c>
      <c r="L2027" s="37">
        <v>44511.86</v>
      </c>
      <c r="M2027" s="37">
        <v>44511.86</v>
      </c>
      <c r="N2027" s="37">
        <v>44511.86</v>
      </c>
      <c r="O2027" s="37">
        <v>44511.86</v>
      </c>
      <c r="P2027" s="37">
        <v>44511.86</v>
      </c>
      <c r="Q2027" s="37">
        <v>44511.86</v>
      </c>
      <c r="R2027" s="37">
        <v>44511.86</v>
      </c>
      <c r="S2027" s="37">
        <v>44511.86</v>
      </c>
    </row>
    <row r="2028" spans="2:19">
      <c r="B2028" s="6">
        <v>1992</v>
      </c>
      <c r="C2028" s="125">
        <v>35227.520000000004</v>
      </c>
      <c r="D2028" s="37">
        <v>35227.519999999997</v>
      </c>
      <c r="E2028" s="37">
        <v>35227.519999999997</v>
      </c>
      <c r="F2028" s="37">
        <v>35227.519999999997</v>
      </c>
      <c r="G2028" s="37">
        <v>35227.519999999997</v>
      </c>
      <c r="H2028" s="37">
        <v>35227.519999999997</v>
      </c>
      <c r="I2028" s="37">
        <v>35227.519999999997</v>
      </c>
      <c r="J2028" s="37">
        <v>35227.519999999997</v>
      </c>
      <c r="K2028" s="37">
        <v>35227.519999999997</v>
      </c>
      <c r="L2028" s="37">
        <v>35227.519999999997</v>
      </c>
      <c r="M2028" s="37">
        <v>35227.519999999997</v>
      </c>
      <c r="N2028" s="37">
        <v>35227.519999999997</v>
      </c>
      <c r="O2028" s="37">
        <v>35227.519999999997</v>
      </c>
      <c r="P2028" s="37">
        <v>35227.519999999997</v>
      </c>
      <c r="Q2028" s="37">
        <v>35227.519999999997</v>
      </c>
      <c r="R2028" s="37">
        <v>35227.519999999997</v>
      </c>
      <c r="S2028" s="37">
        <v>35227.519999999997</v>
      </c>
    </row>
    <row r="2029" spans="2:19">
      <c r="B2029" s="6">
        <v>1991</v>
      </c>
      <c r="C2029" s="125">
        <v>38756.750000000015</v>
      </c>
      <c r="D2029" s="37">
        <v>38756.75</v>
      </c>
      <c r="E2029" s="37">
        <v>38756.75</v>
      </c>
      <c r="F2029" s="37">
        <v>38756.75</v>
      </c>
      <c r="G2029" s="37">
        <v>38756.75</v>
      </c>
      <c r="H2029" s="37">
        <v>38756.75</v>
      </c>
      <c r="I2029" s="37">
        <v>38756.74</v>
      </c>
      <c r="J2029" s="37">
        <v>38756.74</v>
      </c>
      <c r="K2029" s="37">
        <v>38756.74</v>
      </c>
      <c r="L2029" s="37">
        <v>38756.74</v>
      </c>
      <c r="M2029" s="37">
        <v>38756.74</v>
      </c>
      <c r="N2029" s="37">
        <v>38756.74</v>
      </c>
      <c r="O2029" s="37">
        <v>38756.74</v>
      </c>
      <c r="P2029" s="37">
        <v>38756.74</v>
      </c>
      <c r="Q2029" s="37">
        <v>38756.74</v>
      </c>
      <c r="R2029" s="37">
        <v>38756.74</v>
      </c>
      <c r="S2029" s="37">
        <v>38756.74</v>
      </c>
    </row>
    <row r="2030" spans="2:19">
      <c r="B2030" s="6">
        <v>1990</v>
      </c>
      <c r="C2030" s="125">
        <v>27818.550000000003</v>
      </c>
      <c r="D2030" s="37">
        <v>27818.55</v>
      </c>
      <c r="E2030" s="37">
        <v>27818.55</v>
      </c>
      <c r="F2030" s="37">
        <v>27818.55</v>
      </c>
      <c r="G2030" s="37">
        <v>27818.55</v>
      </c>
      <c r="H2030" s="37">
        <v>27818.55</v>
      </c>
      <c r="I2030" s="37">
        <v>27818.55</v>
      </c>
      <c r="J2030" s="37">
        <v>27818.55</v>
      </c>
      <c r="K2030" s="37">
        <v>27818.55</v>
      </c>
      <c r="L2030" s="37">
        <v>27818.55</v>
      </c>
      <c r="M2030" s="37">
        <v>27818.55</v>
      </c>
      <c r="N2030" s="37">
        <v>27818.55</v>
      </c>
      <c r="O2030" s="37">
        <v>27818.55</v>
      </c>
      <c r="P2030" s="37">
        <v>27818.55</v>
      </c>
      <c r="Q2030" s="37">
        <v>27818.55</v>
      </c>
      <c r="R2030" s="37">
        <v>27818.55</v>
      </c>
      <c r="S2030" s="37">
        <v>27818.55</v>
      </c>
    </row>
    <row r="2031" spans="2:19">
      <c r="B2031" s="6">
        <v>1989</v>
      </c>
      <c r="C2031" s="125">
        <v>54826.070000000007</v>
      </c>
      <c r="D2031" s="37">
        <v>54826.07</v>
      </c>
      <c r="E2031" s="37">
        <v>54826.07</v>
      </c>
      <c r="F2031" s="37">
        <v>54826.07</v>
      </c>
      <c r="G2031" s="37">
        <v>54826.07</v>
      </c>
      <c r="H2031" s="37">
        <v>54826.07</v>
      </c>
      <c r="I2031" s="37">
        <v>54826.06</v>
      </c>
      <c r="J2031" s="37">
        <v>54826.06</v>
      </c>
      <c r="K2031" s="37">
        <v>54826.06</v>
      </c>
      <c r="L2031" s="37">
        <v>54826.06</v>
      </c>
      <c r="M2031" s="37">
        <v>54826.06</v>
      </c>
      <c r="N2031" s="37">
        <v>54826.06</v>
      </c>
      <c r="O2031" s="37">
        <v>54826.06</v>
      </c>
      <c r="P2031" s="37">
        <v>54826.06</v>
      </c>
      <c r="Q2031" s="37">
        <v>54826.06</v>
      </c>
      <c r="R2031" s="37">
        <v>54826.06</v>
      </c>
      <c r="S2031" s="37">
        <v>54826.06</v>
      </c>
    </row>
    <row r="2032" spans="2:19">
      <c r="B2032" s="6">
        <v>1988</v>
      </c>
      <c r="C2032" s="125">
        <v>38187.23000000001</v>
      </c>
      <c r="D2032" s="37">
        <v>38187.230000000003</v>
      </c>
      <c r="E2032" s="37">
        <v>38187.230000000003</v>
      </c>
      <c r="F2032" s="37">
        <v>38187.230000000003</v>
      </c>
      <c r="G2032" s="37">
        <v>38187.230000000003</v>
      </c>
      <c r="H2032" s="37">
        <v>38187.230000000003</v>
      </c>
      <c r="I2032" s="37">
        <v>38187.230000000003</v>
      </c>
      <c r="J2032" s="37">
        <v>38187.230000000003</v>
      </c>
      <c r="K2032" s="37">
        <v>38187.230000000003</v>
      </c>
      <c r="L2032" s="37">
        <v>38187.230000000003</v>
      </c>
      <c r="M2032" s="37">
        <v>38187.230000000003</v>
      </c>
      <c r="N2032" s="37">
        <v>38187.230000000003</v>
      </c>
      <c r="O2032" s="37">
        <v>38187.230000000003</v>
      </c>
      <c r="P2032" s="37">
        <v>38187.230000000003</v>
      </c>
      <c r="Q2032" s="37">
        <v>38187.230000000003</v>
      </c>
      <c r="R2032" s="37">
        <v>38187.230000000003</v>
      </c>
      <c r="S2032" s="37">
        <v>38187.230000000003</v>
      </c>
    </row>
    <row r="2033" spans="2:19">
      <c r="B2033" s="6">
        <v>1987</v>
      </c>
      <c r="C2033" s="125">
        <v>37062.930000000008</v>
      </c>
      <c r="D2033" s="37">
        <v>37062.93</v>
      </c>
      <c r="E2033" s="37">
        <v>37062.93</v>
      </c>
      <c r="F2033" s="37">
        <v>37062.93</v>
      </c>
      <c r="G2033" s="37">
        <v>37062.93</v>
      </c>
      <c r="H2033" s="37">
        <v>37062.93</v>
      </c>
      <c r="I2033" s="37">
        <v>37062.92</v>
      </c>
      <c r="J2033" s="37">
        <v>37062.92</v>
      </c>
      <c r="K2033" s="37">
        <v>37062.92</v>
      </c>
      <c r="L2033" s="37">
        <v>37062.92</v>
      </c>
      <c r="M2033" s="37">
        <v>37062.92</v>
      </c>
      <c r="N2033" s="37">
        <v>37062.92</v>
      </c>
      <c r="O2033" s="37">
        <v>37062.92</v>
      </c>
      <c r="P2033" s="37">
        <v>37062.92</v>
      </c>
      <c r="Q2033" s="37">
        <v>37062.92</v>
      </c>
      <c r="R2033" s="37">
        <v>37062.92</v>
      </c>
      <c r="S2033" s="37">
        <v>37062.92</v>
      </c>
    </row>
    <row r="2034" spans="2:19">
      <c r="B2034" s="6">
        <v>1986</v>
      </c>
      <c r="C2034" s="125">
        <v>28978.680000000008</v>
      </c>
      <c r="D2034" s="37">
        <v>28978.68</v>
      </c>
      <c r="E2034" s="37">
        <v>28978.68</v>
      </c>
      <c r="F2034" s="37">
        <v>28978.68</v>
      </c>
      <c r="G2034" s="37">
        <v>28978.68</v>
      </c>
      <c r="H2034" s="37">
        <v>28978.68</v>
      </c>
      <c r="I2034" s="37">
        <v>28978.68</v>
      </c>
      <c r="J2034" s="37">
        <v>28978.68</v>
      </c>
      <c r="K2034" s="37">
        <v>28978.68</v>
      </c>
      <c r="L2034" s="37">
        <v>28978.68</v>
      </c>
      <c r="M2034" s="37">
        <v>28978.68</v>
      </c>
      <c r="N2034" s="37">
        <v>28978.68</v>
      </c>
      <c r="O2034" s="37">
        <v>28978.68</v>
      </c>
      <c r="P2034" s="37">
        <v>28978.68</v>
      </c>
      <c r="Q2034" s="37">
        <v>28978.68</v>
      </c>
      <c r="R2034" s="37">
        <v>28978.68</v>
      </c>
      <c r="S2034" s="37">
        <v>28978.68</v>
      </c>
    </row>
    <row r="2035" spans="2:19">
      <c r="B2035" s="6">
        <v>1985</v>
      </c>
      <c r="C2035" s="125">
        <v>46167.229999999996</v>
      </c>
      <c r="D2035" s="37">
        <v>46167.23</v>
      </c>
      <c r="E2035" s="37">
        <v>46167.23</v>
      </c>
      <c r="F2035" s="37">
        <v>46167.23</v>
      </c>
      <c r="G2035" s="37">
        <v>46167.23</v>
      </c>
      <c r="H2035" s="37">
        <v>46167.23</v>
      </c>
      <c r="I2035" s="37">
        <v>46167.22</v>
      </c>
      <c r="J2035" s="37">
        <v>46167.22</v>
      </c>
      <c r="K2035" s="37">
        <v>46167.22</v>
      </c>
      <c r="L2035" s="37">
        <v>46167.22</v>
      </c>
      <c r="M2035" s="37">
        <v>46167.22</v>
      </c>
      <c r="N2035" s="37">
        <v>46167.22</v>
      </c>
      <c r="O2035" s="37">
        <v>46167.22</v>
      </c>
      <c r="P2035" s="37">
        <v>46167.22</v>
      </c>
      <c r="Q2035" s="37">
        <v>46167.22</v>
      </c>
      <c r="R2035" s="37">
        <v>46167.22</v>
      </c>
      <c r="S2035" s="37">
        <v>46167.22</v>
      </c>
    </row>
    <row r="2036" spans="2:19">
      <c r="B2036" s="6">
        <v>1984</v>
      </c>
      <c r="C2036" s="125">
        <v>43194.430000000008</v>
      </c>
      <c r="D2036" s="37">
        <v>43194.43</v>
      </c>
      <c r="E2036" s="37">
        <v>43194.43</v>
      </c>
      <c r="F2036" s="37">
        <v>43194.43</v>
      </c>
      <c r="G2036" s="37">
        <v>43194.43</v>
      </c>
      <c r="H2036" s="37">
        <v>43194.43</v>
      </c>
      <c r="I2036" s="37">
        <v>43194.42</v>
      </c>
      <c r="J2036" s="37">
        <v>43194.42</v>
      </c>
      <c r="K2036" s="37">
        <v>43194.42</v>
      </c>
      <c r="L2036" s="37">
        <v>43194.42</v>
      </c>
      <c r="M2036" s="37">
        <v>43194.42</v>
      </c>
      <c r="N2036" s="37">
        <v>43194.42</v>
      </c>
      <c r="O2036" s="37">
        <v>43194.42</v>
      </c>
      <c r="P2036" s="37">
        <v>43194.42</v>
      </c>
      <c r="Q2036" s="37">
        <v>43194.42</v>
      </c>
      <c r="R2036" s="37">
        <v>43194.42</v>
      </c>
      <c r="S2036" s="37">
        <v>43194.42</v>
      </c>
    </row>
    <row r="2037" spans="2:19">
      <c r="B2037" s="6">
        <v>1983</v>
      </c>
      <c r="C2037" s="125">
        <v>52876.329999999994</v>
      </c>
      <c r="D2037" s="37">
        <v>52876.33</v>
      </c>
      <c r="E2037" s="37">
        <v>52876.33</v>
      </c>
      <c r="F2037" s="37">
        <v>52876.33</v>
      </c>
      <c r="G2037" s="37">
        <v>52876.33</v>
      </c>
      <c r="H2037" s="37">
        <v>52876.33</v>
      </c>
      <c r="I2037" s="37">
        <v>52876.33</v>
      </c>
      <c r="J2037" s="37">
        <v>52876.33</v>
      </c>
      <c r="K2037" s="37">
        <v>52876.33</v>
      </c>
      <c r="L2037" s="37">
        <v>52876.33</v>
      </c>
      <c r="M2037" s="37">
        <v>52876.33</v>
      </c>
      <c r="N2037" s="37">
        <v>52876.33</v>
      </c>
      <c r="O2037" s="37">
        <v>52876.33</v>
      </c>
      <c r="P2037" s="37">
        <v>52876.33</v>
      </c>
      <c r="Q2037" s="37">
        <v>52876.33</v>
      </c>
      <c r="R2037" s="37">
        <v>52876.33</v>
      </c>
      <c r="S2037" s="37">
        <v>52876.33</v>
      </c>
    </row>
    <row r="2038" spans="2:19">
      <c r="B2038" s="6">
        <v>1982</v>
      </c>
      <c r="C2038" s="125">
        <v>35714.659999999989</v>
      </c>
      <c r="D2038" s="37">
        <v>35714.660000000003</v>
      </c>
      <c r="E2038" s="37">
        <v>35714.660000000003</v>
      </c>
      <c r="F2038" s="37">
        <v>35714.660000000003</v>
      </c>
      <c r="G2038" s="37">
        <v>35714.660000000003</v>
      </c>
      <c r="H2038" s="37">
        <v>35714.660000000003</v>
      </c>
      <c r="I2038" s="37">
        <v>35714.660000000003</v>
      </c>
      <c r="J2038" s="37">
        <v>35714.660000000003</v>
      </c>
      <c r="K2038" s="37">
        <v>35714.660000000003</v>
      </c>
      <c r="L2038" s="37">
        <v>35714.660000000003</v>
      </c>
      <c r="M2038" s="37">
        <v>35714.660000000003</v>
      </c>
      <c r="N2038" s="37">
        <v>35714.660000000003</v>
      </c>
      <c r="O2038" s="37">
        <v>35714.660000000003</v>
      </c>
      <c r="P2038" s="37">
        <v>35714.660000000003</v>
      </c>
      <c r="Q2038" s="37">
        <v>35714.660000000003</v>
      </c>
      <c r="R2038" s="37">
        <v>35714.660000000003</v>
      </c>
      <c r="S2038" s="37">
        <v>35714.660000000003</v>
      </c>
    </row>
    <row r="2039" spans="2:19">
      <c r="B2039" s="6">
        <v>1981</v>
      </c>
      <c r="C2039" s="125">
        <v>27548.510000000002</v>
      </c>
      <c r="D2039" s="37">
        <v>27548.51</v>
      </c>
      <c r="E2039" s="37">
        <v>27548.51</v>
      </c>
      <c r="F2039" s="37">
        <v>27548.51</v>
      </c>
      <c r="G2039" s="37">
        <v>27548.51</v>
      </c>
      <c r="H2039" s="37">
        <v>27548.51</v>
      </c>
      <c r="I2039" s="37">
        <v>27548.51</v>
      </c>
      <c r="J2039" s="37">
        <v>27548.51</v>
      </c>
      <c r="K2039" s="37">
        <v>27548.51</v>
      </c>
      <c r="L2039" s="37">
        <v>27548.51</v>
      </c>
      <c r="M2039" s="37">
        <v>27548.51</v>
      </c>
      <c r="N2039" s="37">
        <v>27548.51</v>
      </c>
      <c r="O2039" s="37">
        <v>27548.51</v>
      </c>
      <c r="P2039" s="37">
        <v>27548.51</v>
      </c>
      <c r="Q2039" s="37">
        <v>27548.51</v>
      </c>
      <c r="R2039" s="37">
        <v>27548.51</v>
      </c>
      <c r="S2039" s="37">
        <v>27548.51</v>
      </c>
    </row>
    <row r="2040" spans="2:19">
      <c r="B2040" s="6">
        <v>1980</v>
      </c>
      <c r="C2040" s="125">
        <v>66979.949999999983</v>
      </c>
      <c r="D2040" s="37">
        <v>66979.95</v>
      </c>
      <c r="E2040" s="37">
        <v>66979.95</v>
      </c>
      <c r="F2040" s="37">
        <v>66979.95</v>
      </c>
      <c r="G2040" s="37">
        <v>66979.95</v>
      </c>
      <c r="H2040" s="37">
        <v>66979.95</v>
      </c>
      <c r="I2040" s="37">
        <v>66979.95</v>
      </c>
      <c r="J2040" s="37">
        <v>66979.95</v>
      </c>
      <c r="K2040" s="37">
        <v>66979.95</v>
      </c>
      <c r="L2040" s="37">
        <v>66979.95</v>
      </c>
      <c r="M2040" s="37">
        <v>66979.95</v>
      </c>
      <c r="N2040" s="37">
        <v>66979.95</v>
      </c>
      <c r="O2040" s="37">
        <v>66979.95</v>
      </c>
      <c r="P2040" s="37">
        <v>66979.95</v>
      </c>
      <c r="Q2040" s="37">
        <v>66979.95</v>
      </c>
      <c r="R2040" s="37">
        <v>66979.95</v>
      </c>
      <c r="S2040" s="37">
        <v>66979.95</v>
      </c>
    </row>
    <row r="2041" spans="2:19">
      <c r="B2041" s="6">
        <v>1979</v>
      </c>
      <c r="C2041" s="125">
        <v>46765.950000000004</v>
      </c>
      <c r="D2041" s="37">
        <v>46765.95</v>
      </c>
      <c r="E2041" s="37">
        <v>46765.95</v>
      </c>
      <c r="F2041" s="37">
        <v>46765.95</v>
      </c>
      <c r="G2041" s="37">
        <v>46765.95</v>
      </c>
      <c r="H2041" s="37">
        <v>46765.95</v>
      </c>
      <c r="I2041" s="37">
        <v>46765.94</v>
      </c>
      <c r="J2041" s="37">
        <v>46765.94</v>
      </c>
      <c r="K2041" s="37">
        <v>46765.94</v>
      </c>
      <c r="L2041" s="37">
        <v>46765.94</v>
      </c>
      <c r="M2041" s="37">
        <v>46765.94</v>
      </c>
      <c r="N2041" s="37">
        <v>46765.94</v>
      </c>
      <c r="O2041" s="37">
        <v>46765.94</v>
      </c>
      <c r="P2041" s="37">
        <v>46765.94</v>
      </c>
      <c r="Q2041" s="37">
        <v>46765.94</v>
      </c>
      <c r="R2041" s="37">
        <v>46765.94</v>
      </c>
      <c r="S2041" s="37">
        <v>46765.94</v>
      </c>
    </row>
    <row r="2042" spans="2:19">
      <c r="B2042" s="6">
        <v>1978</v>
      </c>
      <c r="C2042" s="125">
        <v>22564.829999999994</v>
      </c>
      <c r="D2042" s="37">
        <v>22564.83</v>
      </c>
      <c r="E2042" s="37">
        <v>22564.83</v>
      </c>
      <c r="F2042" s="37">
        <v>22564.83</v>
      </c>
      <c r="G2042" s="37">
        <v>22564.83</v>
      </c>
      <c r="H2042" s="37">
        <v>22564.83</v>
      </c>
      <c r="I2042" s="37">
        <v>22564.82</v>
      </c>
      <c r="J2042" s="37">
        <v>22564.82</v>
      </c>
      <c r="K2042" s="37">
        <v>22564.82</v>
      </c>
      <c r="L2042" s="37">
        <v>22564.82</v>
      </c>
      <c r="M2042" s="37">
        <v>22564.82</v>
      </c>
      <c r="N2042" s="37">
        <v>22564.82</v>
      </c>
      <c r="O2042" s="37">
        <v>22564.82</v>
      </c>
      <c r="P2042" s="37">
        <v>22564.82</v>
      </c>
      <c r="Q2042" s="37">
        <v>22564.82</v>
      </c>
      <c r="R2042" s="37">
        <v>22564.82</v>
      </c>
      <c r="S2042" s="37">
        <v>22564.82</v>
      </c>
    </row>
    <row r="2043" spans="2:19">
      <c r="B2043" s="6">
        <v>1977</v>
      </c>
      <c r="C2043" s="125">
        <v>21418.090000000004</v>
      </c>
      <c r="D2043" s="37">
        <v>21418.09</v>
      </c>
      <c r="E2043" s="37">
        <v>21418.09</v>
      </c>
      <c r="F2043" s="37">
        <v>21418.09</v>
      </c>
      <c r="G2043" s="37">
        <v>21418.09</v>
      </c>
      <c r="H2043" s="37">
        <v>21418.09</v>
      </c>
      <c r="I2043" s="37">
        <v>21418.09</v>
      </c>
      <c r="J2043" s="37">
        <v>21418.09</v>
      </c>
      <c r="K2043" s="37">
        <v>21418.09</v>
      </c>
      <c r="L2043" s="37">
        <v>21418.09</v>
      </c>
      <c r="M2043" s="37">
        <v>21418.09</v>
      </c>
      <c r="N2043" s="37">
        <v>21418.09</v>
      </c>
      <c r="O2043" s="37">
        <v>21418.09</v>
      </c>
      <c r="P2043" s="37">
        <v>21418.09</v>
      </c>
      <c r="Q2043" s="37">
        <v>21418.09</v>
      </c>
      <c r="R2043" s="37">
        <v>21418.09</v>
      </c>
      <c r="S2043" s="37">
        <v>21418.09</v>
      </c>
    </row>
    <row r="2044" spans="2:19">
      <c r="B2044" s="6">
        <v>1976</v>
      </c>
      <c r="C2044" s="125">
        <v>30534.79</v>
      </c>
      <c r="D2044" s="37">
        <v>30534.79</v>
      </c>
      <c r="E2044" s="37">
        <v>30534.79</v>
      </c>
      <c r="F2044" s="37">
        <v>30534.79</v>
      </c>
      <c r="G2044" s="37">
        <v>30534.79</v>
      </c>
      <c r="H2044" s="37">
        <v>30534.79</v>
      </c>
      <c r="I2044" s="37">
        <v>30534.79</v>
      </c>
      <c r="J2044" s="37">
        <v>30534.79</v>
      </c>
      <c r="K2044" s="37">
        <v>30534.79</v>
      </c>
      <c r="L2044" s="37">
        <v>30534.79</v>
      </c>
      <c r="M2044" s="37">
        <v>30534.79</v>
      </c>
      <c r="N2044" s="37">
        <v>30534.79</v>
      </c>
      <c r="O2044" s="37">
        <v>30534.79</v>
      </c>
      <c r="P2044" s="37">
        <v>30534.79</v>
      </c>
      <c r="Q2044" s="37">
        <v>30534.79</v>
      </c>
      <c r="R2044" s="37">
        <v>30534.79</v>
      </c>
      <c r="S2044" s="37">
        <v>30534.79</v>
      </c>
    </row>
    <row r="2045" spans="2:19">
      <c r="B2045" s="6">
        <v>1975</v>
      </c>
      <c r="C2045" s="125">
        <v>18555.910000000003</v>
      </c>
      <c r="D2045" s="37">
        <v>18555.91</v>
      </c>
      <c r="E2045" s="37">
        <v>18555.91</v>
      </c>
      <c r="F2045" s="37">
        <v>18555.91</v>
      </c>
      <c r="G2045" s="37">
        <v>18555.91</v>
      </c>
      <c r="H2045" s="37">
        <v>18555.91</v>
      </c>
      <c r="I2045" s="37">
        <v>18555.91</v>
      </c>
      <c r="J2045" s="37">
        <v>18555.91</v>
      </c>
      <c r="K2045" s="37">
        <v>18555.91</v>
      </c>
      <c r="L2045" s="37">
        <v>18555.91</v>
      </c>
      <c r="M2045" s="37">
        <v>18555.91</v>
      </c>
      <c r="N2045" s="37">
        <v>18555.91</v>
      </c>
      <c r="O2045" s="37">
        <v>18555.91</v>
      </c>
      <c r="P2045" s="37">
        <v>18555.91</v>
      </c>
      <c r="Q2045" s="37">
        <v>18555.91</v>
      </c>
      <c r="R2045" s="37">
        <v>18555.91</v>
      </c>
      <c r="S2045" s="37">
        <v>18555.91</v>
      </c>
    </row>
    <row r="2046" spans="2:19">
      <c r="B2046" s="6">
        <v>1974</v>
      </c>
      <c r="C2046" s="125">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125">
        <v>45541.799999999996</v>
      </c>
      <c r="D2047" s="37">
        <v>45541.8</v>
      </c>
      <c r="E2047" s="37">
        <v>45541.8</v>
      </c>
      <c r="F2047" s="37">
        <v>45541.8</v>
      </c>
      <c r="G2047" s="37">
        <v>45541.8</v>
      </c>
      <c r="H2047" s="37">
        <v>45541.8</v>
      </c>
      <c r="I2047" s="37">
        <v>45541.79</v>
      </c>
      <c r="J2047" s="37">
        <v>45541.79</v>
      </c>
      <c r="K2047" s="37">
        <v>45541.79</v>
      </c>
      <c r="L2047" s="37">
        <v>45541.79</v>
      </c>
      <c r="M2047" s="37">
        <v>45541.79</v>
      </c>
      <c r="N2047" s="37">
        <v>45541.79</v>
      </c>
      <c r="O2047" s="37">
        <v>45541.79</v>
      </c>
      <c r="P2047" s="37">
        <v>45541.79</v>
      </c>
      <c r="Q2047" s="37">
        <v>45541.79</v>
      </c>
      <c r="R2047" s="37">
        <v>45541.79</v>
      </c>
      <c r="S2047" s="37">
        <v>45541.79</v>
      </c>
    </row>
    <row r="2048" spans="2:19">
      <c r="B2048" s="6">
        <v>1972</v>
      </c>
      <c r="C2048" s="125">
        <v>11558.269999999999</v>
      </c>
      <c r="D2048" s="37">
        <v>11558.27</v>
      </c>
      <c r="E2048" s="37">
        <v>11558.27</v>
      </c>
      <c r="F2048" s="37">
        <v>11558.27</v>
      </c>
      <c r="G2048" s="37">
        <v>11558.27</v>
      </c>
      <c r="H2048" s="37">
        <v>11558.27</v>
      </c>
      <c r="I2048" s="37">
        <v>11558.26</v>
      </c>
      <c r="J2048" s="37">
        <v>11558.26</v>
      </c>
      <c r="K2048" s="37">
        <v>11558.26</v>
      </c>
      <c r="L2048" s="37">
        <v>11558.26</v>
      </c>
      <c r="M2048" s="37">
        <v>11558.26</v>
      </c>
      <c r="N2048" s="37">
        <v>11558.26</v>
      </c>
      <c r="O2048" s="37">
        <v>11558.26</v>
      </c>
      <c r="P2048" s="37">
        <v>11558.26</v>
      </c>
      <c r="Q2048" s="37">
        <v>11558.26</v>
      </c>
      <c r="R2048" s="37">
        <v>11558.26</v>
      </c>
      <c r="S2048" s="37">
        <v>11558.26</v>
      </c>
    </row>
    <row r="2049" spans="2:19">
      <c r="B2049" s="6">
        <v>1971</v>
      </c>
      <c r="C2049" s="125">
        <v>6899.0899999999992</v>
      </c>
      <c r="D2049" s="37">
        <v>6899.09</v>
      </c>
      <c r="E2049" s="37">
        <v>6899.09</v>
      </c>
      <c r="F2049" s="37">
        <v>6899.09</v>
      </c>
      <c r="G2049" s="37">
        <v>6899.09</v>
      </c>
      <c r="H2049" s="37">
        <v>6899.09</v>
      </c>
      <c r="I2049" s="37">
        <v>6899.09</v>
      </c>
      <c r="J2049" s="37">
        <v>6899.09</v>
      </c>
      <c r="K2049" s="37">
        <v>6899.09</v>
      </c>
      <c r="L2049" s="37">
        <v>6899.09</v>
      </c>
      <c r="M2049" s="37">
        <v>6899.09</v>
      </c>
      <c r="N2049" s="37">
        <v>6899.09</v>
      </c>
      <c r="O2049" s="37">
        <v>6899.09</v>
      </c>
      <c r="P2049" s="37">
        <v>6899.09</v>
      </c>
      <c r="Q2049" s="37">
        <v>6899.09</v>
      </c>
      <c r="R2049" s="37">
        <v>6899.09</v>
      </c>
      <c r="S2049" s="37">
        <v>6899.09</v>
      </c>
    </row>
    <row r="2050" spans="2:19">
      <c r="B2050" s="6">
        <v>1970</v>
      </c>
      <c r="C2050" s="125">
        <v>8489.2999999999993</v>
      </c>
      <c r="D2050" s="37">
        <v>8489.2999999999993</v>
      </c>
      <c r="E2050" s="37">
        <v>8489.2999999999993</v>
      </c>
      <c r="F2050" s="37">
        <v>8489.2999999999993</v>
      </c>
      <c r="G2050" s="37">
        <v>8489.2999999999993</v>
      </c>
      <c r="H2050" s="37">
        <v>8489.2999999999993</v>
      </c>
      <c r="I2050" s="37">
        <v>8489.2999999999993</v>
      </c>
      <c r="J2050" s="37">
        <v>8489.2999999999993</v>
      </c>
      <c r="K2050" s="37">
        <v>8489.2999999999993</v>
      </c>
      <c r="L2050" s="37">
        <v>8489.2999999999993</v>
      </c>
      <c r="M2050" s="37">
        <v>8489.2999999999993</v>
      </c>
      <c r="N2050" s="37">
        <v>8489.2999999999993</v>
      </c>
      <c r="O2050" s="37">
        <v>8489.2999999999993</v>
      </c>
      <c r="P2050" s="37">
        <v>8489.2999999999993</v>
      </c>
      <c r="Q2050" s="37">
        <v>8489.2999999999993</v>
      </c>
      <c r="R2050" s="37">
        <v>8489.2999999999993</v>
      </c>
      <c r="S2050" s="37">
        <v>8489.2999999999993</v>
      </c>
    </row>
    <row r="2051" spans="2:19">
      <c r="B2051" s="6">
        <v>1969</v>
      </c>
      <c r="C2051" s="125">
        <v>11172.630000000001</v>
      </c>
      <c r="D2051" s="37">
        <v>11172.63</v>
      </c>
      <c r="E2051" s="37">
        <v>11172.63</v>
      </c>
      <c r="F2051" s="37">
        <v>11172.63</v>
      </c>
      <c r="G2051" s="37">
        <v>11172.63</v>
      </c>
      <c r="H2051" s="37">
        <v>11172.63</v>
      </c>
      <c r="I2051" s="37">
        <v>11172.63</v>
      </c>
      <c r="J2051" s="37">
        <v>11172.63</v>
      </c>
      <c r="K2051" s="37">
        <v>11172.63</v>
      </c>
      <c r="L2051" s="37">
        <v>11172.63</v>
      </c>
      <c r="M2051" s="37">
        <v>11172.63</v>
      </c>
      <c r="N2051" s="37">
        <v>11172.63</v>
      </c>
      <c r="O2051" s="37">
        <v>11172.63</v>
      </c>
      <c r="P2051" s="37">
        <v>11172.63</v>
      </c>
      <c r="Q2051" s="37">
        <v>11172.63</v>
      </c>
      <c r="R2051" s="37">
        <v>11172.63</v>
      </c>
      <c r="S2051" s="37">
        <v>11172.63</v>
      </c>
    </row>
    <row r="2052" spans="2:19">
      <c r="B2052" s="6">
        <v>1968</v>
      </c>
      <c r="C2052" s="125">
        <v>8531.119999999999</v>
      </c>
      <c r="D2052" s="37">
        <v>8531.1200000000008</v>
      </c>
      <c r="E2052" s="37">
        <v>8531.1200000000008</v>
      </c>
      <c r="F2052" s="37">
        <v>8531.1200000000008</v>
      </c>
      <c r="G2052" s="37">
        <v>8531.1200000000008</v>
      </c>
      <c r="H2052" s="37">
        <v>8531.1200000000008</v>
      </c>
      <c r="I2052" s="37">
        <v>8531.1200000000008</v>
      </c>
      <c r="J2052" s="37">
        <v>8531.1200000000008</v>
      </c>
      <c r="K2052" s="37">
        <v>8531.1200000000008</v>
      </c>
      <c r="L2052" s="37">
        <v>8531.1200000000008</v>
      </c>
      <c r="M2052" s="37">
        <v>8531.1200000000008</v>
      </c>
      <c r="N2052" s="37">
        <v>8531.1200000000008</v>
      </c>
      <c r="O2052" s="37">
        <v>8531.1200000000008</v>
      </c>
      <c r="P2052" s="37">
        <v>8531.1200000000008</v>
      </c>
      <c r="Q2052" s="37">
        <v>8531.1200000000008</v>
      </c>
      <c r="R2052" s="37">
        <v>8531.1200000000008</v>
      </c>
      <c r="S2052" s="37">
        <v>8531.1200000000008</v>
      </c>
    </row>
    <row r="2053" spans="2:19">
      <c r="B2053" s="6">
        <v>1967</v>
      </c>
      <c r="C2053" s="125">
        <v>20613.55</v>
      </c>
      <c r="D2053" s="37">
        <v>20613.55</v>
      </c>
      <c r="E2053" s="37">
        <v>20613.55</v>
      </c>
      <c r="F2053" s="37">
        <v>20613.55</v>
      </c>
      <c r="G2053" s="37">
        <v>20613.55</v>
      </c>
      <c r="H2053" s="37">
        <v>20613.55</v>
      </c>
      <c r="I2053" s="37">
        <v>20613.55</v>
      </c>
      <c r="J2053" s="37">
        <v>20613.55</v>
      </c>
      <c r="K2053" s="37">
        <v>20613.55</v>
      </c>
      <c r="L2053" s="37">
        <v>20613.55</v>
      </c>
      <c r="M2053" s="37">
        <v>20613.55</v>
      </c>
      <c r="N2053" s="37">
        <v>20613.55</v>
      </c>
      <c r="O2053" s="37">
        <v>20613.55</v>
      </c>
      <c r="P2053" s="37">
        <v>20613.55</v>
      </c>
      <c r="Q2053" s="37">
        <v>20613.55</v>
      </c>
      <c r="R2053" s="37">
        <v>20613.55</v>
      </c>
      <c r="S2053" s="37">
        <v>20613.55</v>
      </c>
    </row>
    <row r="2054" spans="2:19">
      <c r="B2054" s="6">
        <v>1966</v>
      </c>
      <c r="C2054" s="125">
        <v>16652.649999999998</v>
      </c>
      <c r="D2054" s="37">
        <v>16652.650000000001</v>
      </c>
      <c r="E2054" s="37">
        <v>16652.650000000001</v>
      </c>
      <c r="F2054" s="37">
        <v>16652.650000000001</v>
      </c>
      <c r="G2054" s="37">
        <v>16652.650000000001</v>
      </c>
      <c r="H2054" s="37">
        <v>16652.650000000001</v>
      </c>
      <c r="I2054" s="37">
        <v>16652.650000000001</v>
      </c>
      <c r="J2054" s="37">
        <v>16652.650000000001</v>
      </c>
      <c r="K2054" s="37">
        <v>16652.650000000001</v>
      </c>
      <c r="L2054" s="37">
        <v>16652.650000000001</v>
      </c>
      <c r="M2054" s="37">
        <v>16652.650000000001</v>
      </c>
      <c r="N2054" s="37">
        <v>16652.650000000001</v>
      </c>
      <c r="O2054" s="37">
        <v>16652.650000000001</v>
      </c>
      <c r="P2054" s="37">
        <v>16652.650000000001</v>
      </c>
      <c r="Q2054" s="37">
        <v>16652.650000000001</v>
      </c>
      <c r="R2054" s="37">
        <v>16652.650000000001</v>
      </c>
      <c r="S2054" s="37">
        <v>16652.650000000001</v>
      </c>
    </row>
    <row r="2055" spans="2:19">
      <c r="B2055" s="6">
        <v>1965</v>
      </c>
      <c r="C2055" s="125">
        <v>11890.880000000001</v>
      </c>
      <c r="D2055" s="37">
        <v>11890.88</v>
      </c>
      <c r="E2055" s="37">
        <v>11890.88</v>
      </c>
      <c r="F2055" s="37">
        <v>11890.88</v>
      </c>
      <c r="G2055" s="37">
        <v>11890.88</v>
      </c>
      <c r="H2055" s="37">
        <v>11890.88</v>
      </c>
      <c r="I2055" s="37">
        <v>11890.88</v>
      </c>
      <c r="J2055" s="37">
        <v>11890.88</v>
      </c>
      <c r="K2055" s="37">
        <v>11890.88</v>
      </c>
      <c r="L2055" s="37">
        <v>11890.88</v>
      </c>
      <c r="M2055" s="37">
        <v>11890.88</v>
      </c>
      <c r="N2055" s="37">
        <v>11890.88</v>
      </c>
      <c r="O2055" s="37">
        <v>11890.88</v>
      </c>
      <c r="P2055" s="37">
        <v>11890.88</v>
      </c>
      <c r="Q2055" s="37">
        <v>11890.88</v>
      </c>
      <c r="R2055" s="37">
        <v>11890.88</v>
      </c>
      <c r="S2055" s="37">
        <v>11890.88</v>
      </c>
    </row>
    <row r="2056" spans="2:19">
      <c r="B2056" s="6">
        <v>1964</v>
      </c>
      <c r="C2056" s="125">
        <v>0</v>
      </c>
      <c r="D2056" s="37">
        <v>0</v>
      </c>
      <c r="E2056" s="37">
        <v>0</v>
      </c>
      <c r="F2056" s="37">
        <v>0</v>
      </c>
      <c r="G2056" s="37">
        <v>0</v>
      </c>
      <c r="H2056" s="37">
        <v>0</v>
      </c>
      <c r="I2056" s="37">
        <v>13144.36</v>
      </c>
      <c r="J2056" s="37">
        <v>13144.36</v>
      </c>
      <c r="K2056" s="37">
        <v>13144.36</v>
      </c>
      <c r="L2056" s="37">
        <v>13144.36</v>
      </c>
      <c r="M2056" s="37">
        <v>13144.36</v>
      </c>
      <c r="N2056" s="37">
        <v>13144.36</v>
      </c>
      <c r="O2056" s="37">
        <v>13144.36</v>
      </c>
      <c r="P2056" s="37">
        <v>13144.36</v>
      </c>
      <c r="Q2056" s="37">
        <v>13144.36</v>
      </c>
      <c r="R2056" s="37">
        <v>13144.36</v>
      </c>
      <c r="S2056" s="37">
        <v>13144.36</v>
      </c>
    </row>
    <row r="2057" spans="2:19">
      <c r="B2057" s="6">
        <v>1963</v>
      </c>
      <c r="C2057" s="125">
        <v>0</v>
      </c>
      <c r="D2057" s="37">
        <v>0</v>
      </c>
      <c r="E2057" s="37">
        <v>0</v>
      </c>
      <c r="F2057" s="37">
        <v>0</v>
      </c>
      <c r="G2057" s="37">
        <v>0</v>
      </c>
      <c r="H2057" s="37">
        <v>0</v>
      </c>
      <c r="I2057" s="37">
        <v>24260.05</v>
      </c>
      <c r="J2057" s="37">
        <v>24260.05</v>
      </c>
      <c r="K2057" s="37">
        <v>24260.05</v>
      </c>
      <c r="L2057" s="37">
        <v>24260.05</v>
      </c>
      <c r="M2057" s="37">
        <v>24260.05</v>
      </c>
      <c r="N2057" s="37">
        <v>24260.05</v>
      </c>
      <c r="O2057" s="37">
        <v>24260.05</v>
      </c>
      <c r="P2057" s="37">
        <v>24260.05</v>
      </c>
      <c r="Q2057" s="37">
        <v>24260.05</v>
      </c>
      <c r="R2057" s="37">
        <v>24260.05</v>
      </c>
      <c r="S2057" s="37">
        <v>24260.05</v>
      </c>
    </row>
    <row r="2058" spans="2:19">
      <c r="B2058" s="6">
        <v>1962</v>
      </c>
      <c r="C2058" s="125">
        <v>0</v>
      </c>
      <c r="D2058" s="37">
        <v>0</v>
      </c>
      <c r="E2058" s="37">
        <v>0</v>
      </c>
      <c r="F2058" s="37">
        <v>0</v>
      </c>
      <c r="G2058" s="37">
        <v>0</v>
      </c>
      <c r="H2058" s="37">
        <v>0</v>
      </c>
      <c r="I2058" s="37">
        <v>6770.05</v>
      </c>
      <c r="J2058" s="37">
        <v>6770.05</v>
      </c>
      <c r="K2058" s="37">
        <v>6770.05</v>
      </c>
      <c r="L2058" s="37">
        <v>6770.05</v>
      </c>
      <c r="M2058" s="37">
        <v>6770.05</v>
      </c>
      <c r="N2058" s="37">
        <v>6770.05</v>
      </c>
      <c r="O2058" s="37">
        <v>6770.05</v>
      </c>
      <c r="P2058" s="37">
        <v>6770.05</v>
      </c>
      <c r="Q2058" s="37">
        <v>6770.05</v>
      </c>
      <c r="R2058" s="37">
        <v>6770.05</v>
      </c>
      <c r="S2058" s="37">
        <v>6770.05</v>
      </c>
    </row>
    <row r="2059" spans="2:19">
      <c r="B2059" s="6">
        <v>1961</v>
      </c>
      <c r="C2059" s="125">
        <v>0</v>
      </c>
      <c r="D2059" s="37">
        <v>0</v>
      </c>
      <c r="E2059" s="37">
        <v>0</v>
      </c>
      <c r="F2059" s="37">
        <v>0</v>
      </c>
      <c r="G2059" s="37">
        <v>0</v>
      </c>
      <c r="H2059" s="37">
        <v>0</v>
      </c>
      <c r="I2059" s="37">
        <v>3813.86</v>
      </c>
      <c r="J2059" s="37">
        <v>3813.86</v>
      </c>
      <c r="K2059" s="37">
        <v>3813.86</v>
      </c>
      <c r="L2059" s="37">
        <v>3813.86</v>
      </c>
      <c r="M2059" s="37">
        <v>3813.86</v>
      </c>
      <c r="N2059" s="37">
        <v>3813.86</v>
      </c>
      <c r="O2059" s="37">
        <v>3813.86</v>
      </c>
      <c r="P2059" s="37">
        <v>3813.86</v>
      </c>
      <c r="Q2059" s="37">
        <v>3813.86</v>
      </c>
      <c r="R2059" s="37">
        <v>3813.86</v>
      </c>
      <c r="S2059" s="37">
        <v>3813.86</v>
      </c>
    </row>
    <row r="2060" spans="2:19">
      <c r="B2060" s="6">
        <v>1960</v>
      </c>
      <c r="C2060" s="125">
        <v>0</v>
      </c>
      <c r="D2060" s="37">
        <v>0</v>
      </c>
      <c r="E2060" s="37">
        <v>0</v>
      </c>
      <c r="F2060" s="37">
        <v>0</v>
      </c>
      <c r="G2060" s="37">
        <v>0</v>
      </c>
      <c r="H2060" s="37">
        <v>0</v>
      </c>
      <c r="I2060" s="37">
        <v>1616.84</v>
      </c>
      <c r="J2060" s="37">
        <v>1616.84</v>
      </c>
      <c r="K2060" s="37">
        <v>1616.84</v>
      </c>
      <c r="L2060" s="37">
        <v>1616.84</v>
      </c>
      <c r="M2060" s="37">
        <v>1616.84</v>
      </c>
      <c r="N2060" s="37">
        <v>1616.84</v>
      </c>
      <c r="O2060" s="37">
        <v>1616.84</v>
      </c>
      <c r="P2060" s="37">
        <v>1616.84</v>
      </c>
      <c r="Q2060" s="37">
        <v>1616.84</v>
      </c>
      <c r="R2060" s="37">
        <v>1616.84</v>
      </c>
      <c r="S2060" s="37">
        <v>1616.84</v>
      </c>
    </row>
    <row r="2061" spans="2:19">
      <c r="B2061" s="6">
        <v>1959</v>
      </c>
      <c r="C2061" s="125">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125">
        <v>0</v>
      </c>
      <c r="D2062" s="37">
        <v>0</v>
      </c>
      <c r="E2062" s="37">
        <v>0</v>
      </c>
      <c r="F2062" s="37">
        <v>0</v>
      </c>
      <c r="G2062" s="37">
        <v>0</v>
      </c>
      <c r="H2062" s="37">
        <v>0</v>
      </c>
      <c r="I2062" s="37">
        <v>3434.92</v>
      </c>
      <c r="J2062" s="37">
        <v>3434.92</v>
      </c>
      <c r="K2062" s="37">
        <v>3434.92</v>
      </c>
      <c r="L2062" s="37">
        <v>3434.92</v>
      </c>
      <c r="M2062" s="37">
        <v>3434.92</v>
      </c>
      <c r="N2062" s="37">
        <v>3434.92</v>
      </c>
      <c r="O2062" s="37">
        <v>3434.92</v>
      </c>
      <c r="P2062" s="37">
        <v>3434.92</v>
      </c>
      <c r="Q2062" s="37">
        <v>3434.92</v>
      </c>
      <c r="R2062" s="37">
        <v>3434.92</v>
      </c>
      <c r="S2062" s="37">
        <v>3434.92</v>
      </c>
    </row>
    <row r="2063" spans="2:19">
      <c r="B2063" s="6">
        <v>1957</v>
      </c>
      <c r="C2063" s="125">
        <v>0</v>
      </c>
      <c r="D2063" s="37">
        <v>0</v>
      </c>
      <c r="E2063" s="37">
        <v>0</v>
      </c>
      <c r="F2063" s="37">
        <v>0</v>
      </c>
      <c r="G2063" s="37">
        <v>0</v>
      </c>
      <c r="H2063" s="37">
        <v>0</v>
      </c>
      <c r="I2063" s="37">
        <v>1217.6600000000001</v>
      </c>
      <c r="J2063" s="37">
        <v>1217.6600000000001</v>
      </c>
      <c r="K2063" s="37">
        <v>1217.6600000000001</v>
      </c>
      <c r="L2063" s="37">
        <v>1217.6600000000001</v>
      </c>
      <c r="M2063" s="37">
        <v>1217.6600000000001</v>
      </c>
      <c r="N2063" s="37">
        <v>1217.6600000000001</v>
      </c>
      <c r="O2063" s="37">
        <v>1217.6600000000001</v>
      </c>
      <c r="P2063" s="37">
        <v>1217.6600000000001</v>
      </c>
      <c r="Q2063" s="37">
        <v>1217.6600000000001</v>
      </c>
      <c r="R2063" s="37">
        <v>1217.6600000000001</v>
      </c>
      <c r="S2063" s="37">
        <v>1217.6600000000001</v>
      </c>
    </row>
    <row r="2064" spans="2:19">
      <c r="B2064" s="6">
        <v>1956</v>
      </c>
      <c r="C2064" s="125">
        <v>0</v>
      </c>
      <c r="D2064" s="37">
        <v>0</v>
      </c>
      <c r="E2064" s="37">
        <v>0</v>
      </c>
      <c r="F2064" s="37">
        <v>0</v>
      </c>
      <c r="G2064" s="37">
        <v>0</v>
      </c>
      <c r="H2064" s="37">
        <v>0</v>
      </c>
      <c r="I2064" s="37">
        <v>2634.99</v>
      </c>
      <c r="J2064" s="37">
        <v>2634.99</v>
      </c>
      <c r="K2064" s="37">
        <v>2634.99</v>
      </c>
      <c r="L2064" s="37">
        <v>2634.99</v>
      </c>
      <c r="M2064" s="37">
        <v>2634.99</v>
      </c>
      <c r="N2064" s="37">
        <v>2634.99</v>
      </c>
      <c r="O2064" s="37">
        <v>2634.99</v>
      </c>
      <c r="P2064" s="37">
        <v>2634.99</v>
      </c>
      <c r="Q2064" s="37">
        <v>2634.99</v>
      </c>
      <c r="R2064" s="37">
        <v>0</v>
      </c>
      <c r="S2064" s="37">
        <v>0</v>
      </c>
    </row>
    <row r="2065" spans="2:19">
      <c r="B2065" s="6">
        <v>1955</v>
      </c>
      <c r="C2065" s="125">
        <v>0</v>
      </c>
      <c r="D2065" s="37">
        <v>0</v>
      </c>
      <c r="E2065" s="37">
        <v>0</v>
      </c>
      <c r="F2065" s="37">
        <v>0</v>
      </c>
      <c r="G2065" s="37">
        <v>0</v>
      </c>
      <c r="H2065" s="37">
        <v>0</v>
      </c>
      <c r="I2065" s="37">
        <v>1887.18</v>
      </c>
      <c r="J2065" s="37">
        <v>1887.18</v>
      </c>
      <c r="K2065" s="37">
        <v>1887.18</v>
      </c>
      <c r="L2065" s="37">
        <v>1887.18</v>
      </c>
      <c r="M2065" s="37">
        <v>1887.18</v>
      </c>
      <c r="N2065" s="37">
        <v>1887.18</v>
      </c>
      <c r="O2065" s="37">
        <v>1887.18</v>
      </c>
      <c r="P2065" s="37">
        <v>1887.18</v>
      </c>
      <c r="Q2065" s="37">
        <v>1887.18</v>
      </c>
      <c r="R2065" s="37">
        <v>0</v>
      </c>
      <c r="S2065" s="37">
        <v>0</v>
      </c>
    </row>
    <row r="2066" spans="2:19">
      <c r="B2066" s="6">
        <v>1954</v>
      </c>
      <c r="C2066" s="125">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125">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125">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125">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125">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125">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125">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125">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125">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125">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125">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125">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125">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125">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125">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125">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125">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125">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125">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125">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125">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125">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125">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125">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125">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1378472.8900000004</v>
      </c>
      <c r="D2091" s="8">
        <f>SUM(D2013:D2090)</f>
        <v>1426921.4600000002</v>
      </c>
      <c r="E2091" s="8">
        <f>SUM(E2012:E2090)</f>
        <v>1480860.27</v>
      </c>
      <c r="F2091" s="8">
        <f>SUM(F2011:F2090)</f>
        <v>1518632.74</v>
      </c>
      <c r="G2091" s="8">
        <f>SUM(G2010:G2090)</f>
        <v>1541146.37</v>
      </c>
      <c r="H2091" s="8">
        <f>SUM(H2004:H2090)</f>
        <v>1570331.74</v>
      </c>
      <c r="I2091" s="8">
        <f>SUM(I2004:I2090)</f>
        <v>1629925.51</v>
      </c>
      <c r="J2091" s="8">
        <f t="shared" ref="J2091" si="39">SUM(J2004:J2090)</f>
        <v>1648048.7</v>
      </c>
      <c r="K2091" s="8">
        <f>SUM(K2004:K2090)</f>
        <v>1667342.62</v>
      </c>
      <c r="L2091" s="8">
        <f t="shared" ref="L2091" si="40">SUM(L2004:L2090)</f>
        <v>1670564.9700000002</v>
      </c>
      <c r="M2091" s="8">
        <f>SUM(M2004:M2090)</f>
        <v>1693551.98</v>
      </c>
      <c r="N2091" s="11">
        <f>SUM(N1999:N2090)</f>
        <v>1740781.98</v>
      </c>
      <c r="O2091" s="11">
        <f>SUM(O1999:O2090)</f>
        <v>1773962.98</v>
      </c>
      <c r="P2091" s="11">
        <f>SUM(P1999:P2090)</f>
        <v>1812940.98</v>
      </c>
      <c r="Q2091" s="11">
        <f>SUM(Q1999:Q2090)</f>
        <v>1864209.9800000002</v>
      </c>
      <c r="R2091" s="11">
        <f>SUM(R1998:R2090)</f>
        <v>1889810.81</v>
      </c>
      <c r="S2091" s="11">
        <f>SUM(S1998:S2090)</f>
        <v>1951659.08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128"/>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128"/>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128"/>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128"/>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128"/>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128"/>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128"/>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128"/>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128"/>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128"/>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128"/>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125">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125">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125">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125">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125">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125">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125">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125">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125">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125">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125">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125">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125">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125">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125">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125">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125">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125">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125">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125">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125">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125">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125">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125">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125">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125">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125">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125">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125">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125">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125">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125">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125">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125">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125">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125">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125">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125">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125">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125">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125">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125">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125">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125">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125">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125">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125">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125">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125">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125">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125">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125">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125">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125">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125">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125">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125">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125">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125">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125">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125">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125">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125">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125">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125">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125">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125">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125">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125">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125">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125">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125">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125">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125">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125">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125">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125">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128"/>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128"/>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128"/>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128"/>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128"/>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128"/>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128"/>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128"/>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128"/>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128"/>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128"/>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125">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125">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125">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125">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125">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125">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125">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125">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125">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125">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125">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125">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125">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125">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125">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125">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125">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125">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125">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125">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125">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125">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125">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125">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125">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125">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125">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125">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125">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125">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125">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125">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125">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125">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125">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125">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125">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125">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125">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125">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125">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125">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125">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125">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125">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125">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125">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125">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125">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125">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125">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125">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125">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125">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125">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125">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125">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125">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125">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125">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125">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125">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125">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125">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125">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125">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125">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125">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125">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125">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125">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125">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125">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125">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125">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125">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125">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25542.27</v>
      </c>
    </row>
    <row r="2284" spans="1:19">
      <c r="A2284" s="38"/>
      <c r="B2284" s="6">
        <v>2021</v>
      </c>
      <c r="C2284" s="36"/>
      <c r="D2284" s="36"/>
      <c r="E2284" s="36"/>
      <c r="F2284" s="36"/>
      <c r="G2284" s="36"/>
      <c r="H2284" s="36"/>
      <c r="I2284" s="36"/>
      <c r="J2284" s="36"/>
      <c r="K2284" s="36"/>
      <c r="L2284" s="36"/>
      <c r="M2284" s="36"/>
      <c r="N2284" s="36"/>
      <c r="O2284" s="36"/>
      <c r="P2284" s="36"/>
      <c r="Q2284" s="36"/>
      <c r="R2284" s="37">
        <v>156</v>
      </c>
      <c r="S2284" s="37">
        <v>156</v>
      </c>
    </row>
    <row r="2285" spans="1:19">
      <c r="B2285" s="6">
        <v>2020</v>
      </c>
      <c r="C2285" s="36"/>
      <c r="D2285" s="36"/>
      <c r="E2285" s="36"/>
      <c r="F2285" s="36"/>
      <c r="G2285" s="36"/>
      <c r="H2285" s="36"/>
      <c r="I2285" s="36"/>
      <c r="J2285" s="36"/>
      <c r="K2285" s="36"/>
      <c r="L2285" s="36"/>
      <c r="M2285" s="36"/>
      <c r="N2285" s="36"/>
      <c r="O2285" s="36"/>
      <c r="P2285" s="36"/>
      <c r="Q2285" s="37">
        <v>10831</v>
      </c>
      <c r="R2285" s="37">
        <v>10831</v>
      </c>
      <c r="S2285" s="37">
        <v>10831</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14057</v>
      </c>
      <c r="P2287" s="37">
        <v>14057</v>
      </c>
      <c r="Q2287" s="37">
        <v>14057</v>
      </c>
      <c r="R2287" s="37">
        <v>14057</v>
      </c>
      <c r="S2287" s="37">
        <v>14057</v>
      </c>
    </row>
    <row r="2288" spans="1:19">
      <c r="A2288" s="40"/>
      <c r="B2288" s="6">
        <v>2017</v>
      </c>
      <c r="C2288" s="128"/>
      <c r="D2288" s="36"/>
      <c r="E2288" s="36"/>
      <c r="F2288" s="36"/>
      <c r="G2288" s="36"/>
      <c r="H2288" s="36"/>
      <c r="I2288" s="36"/>
      <c r="J2288" s="36"/>
      <c r="K2288" s="36"/>
      <c r="L2288" s="36"/>
      <c r="M2288" s="36"/>
      <c r="N2288" s="37">
        <v>15866</v>
      </c>
      <c r="O2288" s="37">
        <v>15866</v>
      </c>
      <c r="P2288" s="37">
        <v>15866</v>
      </c>
      <c r="Q2288" s="37">
        <v>15866</v>
      </c>
      <c r="R2288" s="37">
        <v>15866</v>
      </c>
      <c r="S2288" s="37">
        <v>15866</v>
      </c>
    </row>
    <row r="2289" spans="2:19">
      <c r="B2289" s="6">
        <v>2016</v>
      </c>
      <c r="C2289" s="128"/>
      <c r="D2289" s="36"/>
      <c r="E2289" s="36"/>
      <c r="F2289" s="36"/>
      <c r="G2289" s="36"/>
      <c r="H2289" s="36"/>
      <c r="I2289" s="36"/>
      <c r="J2289" s="36"/>
      <c r="K2289" s="36"/>
      <c r="L2289" s="36"/>
      <c r="M2289" s="37">
        <v>20270.78</v>
      </c>
      <c r="N2289" s="37">
        <v>20270.78</v>
      </c>
      <c r="O2289" s="37">
        <v>20270.78</v>
      </c>
      <c r="P2289" s="37">
        <v>20270.78</v>
      </c>
      <c r="Q2289" s="37">
        <v>20270.78</v>
      </c>
      <c r="R2289" s="37">
        <v>20270.78</v>
      </c>
      <c r="S2289" s="37">
        <v>20270.78</v>
      </c>
    </row>
    <row r="2290" spans="2:19">
      <c r="B2290" s="6">
        <v>2015</v>
      </c>
      <c r="C2290" s="128"/>
      <c r="D2290" s="36"/>
      <c r="E2290" s="36"/>
      <c r="F2290" s="36"/>
      <c r="G2290" s="36"/>
      <c r="H2290" s="36"/>
      <c r="I2290" s="36"/>
      <c r="J2290" s="36"/>
      <c r="K2290" s="36"/>
      <c r="L2290" s="37">
        <v>1680.12</v>
      </c>
      <c r="M2290" s="37">
        <v>1680.12</v>
      </c>
      <c r="N2290" s="37">
        <v>1680.12</v>
      </c>
      <c r="O2290" s="37">
        <v>1680.12</v>
      </c>
      <c r="P2290" s="37">
        <v>1680.12</v>
      </c>
      <c r="Q2290" s="37">
        <v>1680.12</v>
      </c>
      <c r="R2290" s="37">
        <v>1680.12</v>
      </c>
      <c r="S2290" s="37">
        <v>1680.12</v>
      </c>
    </row>
    <row r="2291" spans="2:19">
      <c r="B2291" s="6">
        <v>2014</v>
      </c>
      <c r="C2291" s="128"/>
      <c r="D2291" s="36"/>
      <c r="E2291" s="36"/>
      <c r="F2291" s="36"/>
      <c r="G2291" s="36"/>
      <c r="H2291" s="36"/>
      <c r="I2291" s="36"/>
      <c r="J2291" s="36"/>
      <c r="K2291" s="37">
        <v>723.7</v>
      </c>
      <c r="L2291" s="37">
        <v>723.7</v>
      </c>
      <c r="M2291" s="37">
        <v>723.7</v>
      </c>
      <c r="N2291" s="37">
        <v>723.7</v>
      </c>
      <c r="O2291" s="37">
        <v>723.7</v>
      </c>
      <c r="P2291" s="37">
        <v>723.7</v>
      </c>
      <c r="Q2291" s="37">
        <v>723.7</v>
      </c>
      <c r="R2291" s="37">
        <v>723.7</v>
      </c>
      <c r="S2291" s="37">
        <v>723.7</v>
      </c>
    </row>
    <row r="2292" spans="2:19">
      <c r="B2292" s="6">
        <v>2013</v>
      </c>
      <c r="C2292" s="128"/>
      <c r="D2292" s="36"/>
      <c r="E2292" s="36"/>
      <c r="F2292" s="36"/>
      <c r="G2292" s="36"/>
      <c r="H2292" s="36"/>
      <c r="I2292" s="36"/>
      <c r="J2292" s="37">
        <v>438.49</v>
      </c>
      <c r="K2292" s="37">
        <v>438.49</v>
      </c>
      <c r="L2292" s="37">
        <v>438.49</v>
      </c>
      <c r="M2292" s="37">
        <v>438.49</v>
      </c>
      <c r="N2292" s="37">
        <v>438.49</v>
      </c>
      <c r="O2292" s="37">
        <v>438.49</v>
      </c>
      <c r="P2292" s="37">
        <v>438.49</v>
      </c>
      <c r="Q2292" s="37">
        <v>438.49</v>
      </c>
      <c r="R2292" s="37">
        <v>438.49</v>
      </c>
      <c r="S2292" s="37">
        <v>438.49</v>
      </c>
    </row>
    <row r="2293" spans="2:19">
      <c r="B2293" s="6">
        <v>2012</v>
      </c>
      <c r="C2293" s="128"/>
      <c r="D2293" s="36"/>
      <c r="E2293" s="36"/>
      <c r="F2293" s="36"/>
      <c r="G2293" s="36"/>
      <c r="H2293" s="36"/>
      <c r="I2293" s="37">
        <v>37953.31</v>
      </c>
      <c r="J2293" s="37">
        <v>37953.31</v>
      </c>
      <c r="K2293" s="37">
        <v>37953.31</v>
      </c>
      <c r="L2293" s="37">
        <v>37953.31</v>
      </c>
      <c r="M2293" s="37">
        <v>37953.31</v>
      </c>
      <c r="N2293" s="37">
        <v>37953.31</v>
      </c>
      <c r="O2293" s="37">
        <v>37953.31</v>
      </c>
      <c r="P2293" s="37">
        <v>37953.31</v>
      </c>
      <c r="Q2293" s="37">
        <v>37953.31</v>
      </c>
      <c r="R2293" s="37">
        <v>37953.31</v>
      </c>
      <c r="S2293" s="37">
        <v>37953.31</v>
      </c>
    </row>
    <row r="2294" spans="2:19">
      <c r="B2294" s="6">
        <v>2011</v>
      </c>
      <c r="C2294" s="128"/>
      <c r="D2294" s="36"/>
      <c r="E2294" s="36"/>
      <c r="F2294" s="36"/>
      <c r="G2294" s="36"/>
      <c r="H2294" s="37">
        <v>9829.99</v>
      </c>
      <c r="I2294" s="37">
        <v>0</v>
      </c>
      <c r="J2294" s="37">
        <v>0</v>
      </c>
      <c r="K2294" s="37">
        <v>0</v>
      </c>
      <c r="L2294" s="37">
        <v>0</v>
      </c>
      <c r="M2294" s="37">
        <v>0</v>
      </c>
      <c r="N2294" s="37">
        <v>0</v>
      </c>
      <c r="O2294" s="37">
        <v>0</v>
      </c>
      <c r="P2294" s="37">
        <v>0</v>
      </c>
      <c r="Q2294" s="37">
        <v>0</v>
      </c>
      <c r="R2294" s="37">
        <v>0</v>
      </c>
      <c r="S2294" s="37">
        <v>0</v>
      </c>
    </row>
    <row r="2295" spans="2:19">
      <c r="B2295" s="6">
        <v>2010</v>
      </c>
      <c r="C2295" s="128"/>
      <c r="D2295" s="36"/>
      <c r="E2295" s="36"/>
      <c r="F2295" s="36"/>
      <c r="G2295" s="37">
        <v>49972.18</v>
      </c>
      <c r="H2295" s="37">
        <v>49972.18</v>
      </c>
      <c r="I2295" s="37">
        <v>59802.17</v>
      </c>
      <c r="J2295" s="37">
        <v>59802.17</v>
      </c>
      <c r="K2295" s="37">
        <v>59802.17</v>
      </c>
      <c r="L2295" s="37">
        <v>59802.17</v>
      </c>
      <c r="M2295" s="37">
        <v>59802.17</v>
      </c>
      <c r="N2295" s="37">
        <v>59802.17</v>
      </c>
      <c r="O2295" s="37">
        <v>59802.17</v>
      </c>
      <c r="P2295" s="37">
        <v>59802.17</v>
      </c>
      <c r="Q2295" s="37">
        <v>59802.17</v>
      </c>
      <c r="R2295" s="37">
        <v>59802.17</v>
      </c>
      <c r="S2295" s="37">
        <v>59802.17</v>
      </c>
    </row>
    <row r="2296" spans="2:19">
      <c r="B2296" s="6">
        <v>2009</v>
      </c>
      <c r="C2296" s="128"/>
      <c r="D2296" s="36"/>
      <c r="E2296" s="36"/>
      <c r="F2296" s="37">
        <v>641.91</v>
      </c>
      <c r="G2296" s="37">
        <v>641.91</v>
      </c>
      <c r="H2296" s="37">
        <v>641.91</v>
      </c>
      <c r="I2296" s="37">
        <v>0</v>
      </c>
      <c r="J2296" s="37">
        <v>0</v>
      </c>
      <c r="K2296" s="37">
        <v>0</v>
      </c>
      <c r="L2296" s="37">
        <v>0</v>
      </c>
      <c r="M2296" s="37">
        <v>0</v>
      </c>
      <c r="N2296" s="37">
        <v>0</v>
      </c>
      <c r="O2296" s="37">
        <v>0</v>
      </c>
      <c r="P2296" s="37">
        <v>0</v>
      </c>
      <c r="Q2296" s="37">
        <v>0</v>
      </c>
      <c r="R2296" s="37">
        <v>0</v>
      </c>
      <c r="S2296" s="37">
        <v>0</v>
      </c>
    </row>
    <row r="2297" spans="2:19">
      <c r="B2297" s="6">
        <v>2008</v>
      </c>
      <c r="C2297" s="128"/>
      <c r="D2297" s="36"/>
      <c r="E2297" s="37">
        <v>10503.6</v>
      </c>
      <c r="F2297" s="37">
        <v>10503.6</v>
      </c>
      <c r="G2297" s="37">
        <v>10503.6</v>
      </c>
      <c r="H2297" s="37">
        <v>10503.6</v>
      </c>
      <c r="I2297" s="37">
        <v>38654.04</v>
      </c>
      <c r="J2297" s="37">
        <v>38654.04</v>
      </c>
      <c r="K2297" s="37">
        <v>38654.04</v>
      </c>
      <c r="L2297" s="37">
        <v>38654.04</v>
      </c>
      <c r="M2297" s="37">
        <v>38654.04</v>
      </c>
      <c r="N2297" s="37">
        <v>38654.04</v>
      </c>
      <c r="O2297" s="37">
        <v>38654.04</v>
      </c>
      <c r="P2297" s="37">
        <v>38654.04</v>
      </c>
      <c r="Q2297" s="37">
        <v>38654.04</v>
      </c>
      <c r="R2297" s="37">
        <v>38654.04</v>
      </c>
      <c r="S2297" s="37">
        <v>38654.04</v>
      </c>
    </row>
    <row r="2298" spans="2:19">
      <c r="B2298" s="6">
        <v>2007</v>
      </c>
      <c r="C2298" s="128"/>
      <c r="D2298" s="37">
        <v>11041.8</v>
      </c>
      <c r="E2298" s="37">
        <v>11041.8</v>
      </c>
      <c r="F2298" s="37">
        <v>11041.8</v>
      </c>
      <c r="G2298" s="37">
        <v>11041.8</v>
      </c>
      <c r="H2298" s="37">
        <v>11041.8</v>
      </c>
      <c r="I2298" s="37">
        <v>11041.8</v>
      </c>
      <c r="J2298" s="37">
        <v>11041.8</v>
      </c>
      <c r="K2298" s="37">
        <v>11041.8</v>
      </c>
      <c r="L2298" s="37">
        <v>11041.8</v>
      </c>
      <c r="M2298" s="37">
        <v>11041.8</v>
      </c>
      <c r="N2298" s="37">
        <v>11041.8</v>
      </c>
      <c r="O2298" s="37">
        <v>11041.8</v>
      </c>
      <c r="P2298" s="37">
        <v>11041.8</v>
      </c>
      <c r="Q2298" s="37">
        <v>11041.8</v>
      </c>
      <c r="R2298" s="37">
        <v>11041.8</v>
      </c>
      <c r="S2298" s="37">
        <v>11041.8</v>
      </c>
    </row>
    <row r="2299" spans="2:19">
      <c r="B2299" s="6">
        <v>2006</v>
      </c>
      <c r="C2299" s="125">
        <v>4712.88</v>
      </c>
      <c r="D2299" s="37">
        <v>4712.88</v>
      </c>
      <c r="E2299" s="37">
        <v>4712.88</v>
      </c>
      <c r="F2299" s="37">
        <v>4712.88</v>
      </c>
      <c r="G2299" s="37">
        <v>4712.88</v>
      </c>
      <c r="H2299" s="37">
        <v>4712.88</v>
      </c>
      <c r="I2299" s="37">
        <v>4712.88</v>
      </c>
      <c r="J2299" s="37">
        <v>4712.88</v>
      </c>
      <c r="K2299" s="37">
        <v>4712.88</v>
      </c>
      <c r="L2299" s="37">
        <v>4712.88</v>
      </c>
      <c r="M2299" s="37">
        <v>4712.88</v>
      </c>
      <c r="N2299" s="37">
        <v>4712.88</v>
      </c>
      <c r="O2299" s="37">
        <v>4712.88</v>
      </c>
      <c r="P2299" s="37">
        <v>4712.88</v>
      </c>
      <c r="Q2299" s="37">
        <v>4712.88</v>
      </c>
      <c r="R2299" s="37">
        <v>4712.88</v>
      </c>
      <c r="S2299" s="37">
        <v>4712.88</v>
      </c>
    </row>
    <row r="2300" spans="2:19">
      <c r="B2300" s="6">
        <v>2005</v>
      </c>
      <c r="C2300" s="125">
        <v>40790.839999999997</v>
      </c>
      <c r="D2300" s="37">
        <v>40790.839999999997</v>
      </c>
      <c r="E2300" s="37">
        <v>40790.839999999997</v>
      </c>
      <c r="F2300" s="37">
        <v>40790.839999999997</v>
      </c>
      <c r="G2300" s="37">
        <v>40790.839999999997</v>
      </c>
      <c r="H2300" s="37">
        <v>40790.839999999997</v>
      </c>
      <c r="I2300" s="37">
        <v>40790.839999999997</v>
      </c>
      <c r="J2300" s="37">
        <v>40790.839999999997</v>
      </c>
      <c r="K2300" s="37">
        <v>40790.839999999997</v>
      </c>
      <c r="L2300" s="37">
        <v>40790.839999999997</v>
      </c>
      <c r="M2300" s="37">
        <v>40790.839999999997</v>
      </c>
      <c r="N2300" s="37">
        <v>40790.839999999997</v>
      </c>
      <c r="O2300" s="37">
        <v>40790.839999999997</v>
      </c>
      <c r="P2300" s="37">
        <v>40790.839999999997</v>
      </c>
      <c r="Q2300" s="37">
        <v>40790.839999999997</v>
      </c>
      <c r="R2300" s="37">
        <v>40790.839999999997</v>
      </c>
      <c r="S2300" s="37">
        <v>40790.839999999997</v>
      </c>
    </row>
    <row r="2301" spans="2:19">
      <c r="B2301" s="6">
        <v>2004</v>
      </c>
      <c r="C2301" s="125">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125">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125">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125">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125">
        <v>50057.08</v>
      </c>
      <c r="D2305" s="37">
        <v>50057.08</v>
      </c>
      <c r="E2305" s="37">
        <v>50057.08</v>
      </c>
      <c r="F2305" s="37">
        <v>50057.08</v>
      </c>
      <c r="G2305" s="37">
        <v>50057.08</v>
      </c>
      <c r="H2305" s="37">
        <v>50057.08</v>
      </c>
      <c r="I2305" s="37">
        <v>50057.08</v>
      </c>
      <c r="J2305" s="37">
        <v>50057.08</v>
      </c>
      <c r="K2305" s="37">
        <v>50057.08</v>
      </c>
      <c r="L2305" s="37">
        <v>50057.08</v>
      </c>
      <c r="M2305" s="37">
        <v>50057.08</v>
      </c>
      <c r="N2305" s="37">
        <v>50057.08</v>
      </c>
      <c r="O2305" s="37">
        <v>50057.08</v>
      </c>
      <c r="P2305" s="37">
        <v>50057.08</v>
      </c>
      <c r="Q2305" s="37">
        <v>50057.08</v>
      </c>
      <c r="R2305" s="37">
        <v>50057.08</v>
      </c>
      <c r="S2305" s="37">
        <v>50057.08</v>
      </c>
    </row>
    <row r="2306" spans="2:19">
      <c r="B2306" s="6">
        <v>1999</v>
      </c>
      <c r="C2306" s="125">
        <v>5251.87</v>
      </c>
      <c r="D2306" s="37">
        <v>5251.87</v>
      </c>
      <c r="E2306" s="37">
        <v>5251.87</v>
      </c>
      <c r="F2306" s="37">
        <v>5251.87</v>
      </c>
      <c r="G2306" s="37">
        <v>5251.87</v>
      </c>
      <c r="H2306" s="37">
        <v>5251.87</v>
      </c>
      <c r="I2306" s="37">
        <v>5251.87</v>
      </c>
      <c r="J2306" s="37">
        <v>5251.87</v>
      </c>
      <c r="K2306" s="37">
        <v>5251.87</v>
      </c>
      <c r="L2306" s="37">
        <v>5251.87</v>
      </c>
      <c r="M2306" s="37">
        <v>5251.87</v>
      </c>
      <c r="N2306" s="37">
        <v>5251.87</v>
      </c>
      <c r="O2306" s="37">
        <v>5251.87</v>
      </c>
      <c r="P2306" s="37">
        <v>5251.87</v>
      </c>
      <c r="Q2306" s="37">
        <v>5251.87</v>
      </c>
      <c r="R2306" s="37">
        <v>5251.87</v>
      </c>
      <c r="S2306" s="37">
        <v>5251.87</v>
      </c>
    </row>
    <row r="2307" spans="2:19">
      <c r="B2307" s="6">
        <v>1998</v>
      </c>
      <c r="C2307" s="125">
        <v>32353.02</v>
      </c>
      <c r="D2307" s="37">
        <v>32353.02</v>
      </c>
      <c r="E2307" s="37">
        <v>32353.02</v>
      </c>
      <c r="F2307" s="37">
        <v>32353.02</v>
      </c>
      <c r="G2307" s="37">
        <v>32353.02</v>
      </c>
      <c r="H2307" s="37">
        <v>32353.02</v>
      </c>
      <c r="I2307" s="37">
        <v>32353.02</v>
      </c>
      <c r="J2307" s="37">
        <v>32353.02</v>
      </c>
      <c r="K2307" s="37">
        <v>32353.02</v>
      </c>
      <c r="L2307" s="37">
        <v>32353.02</v>
      </c>
      <c r="M2307" s="37">
        <v>32353.02</v>
      </c>
      <c r="N2307" s="37">
        <v>32353.02</v>
      </c>
      <c r="O2307" s="37">
        <v>32353.02</v>
      </c>
      <c r="P2307" s="37">
        <v>32353.02</v>
      </c>
      <c r="Q2307" s="37">
        <v>32353.02</v>
      </c>
      <c r="R2307" s="37">
        <v>32353.02</v>
      </c>
      <c r="S2307" s="37">
        <v>32353.02</v>
      </c>
    </row>
    <row r="2308" spans="2:19">
      <c r="B2308" s="6">
        <v>1997</v>
      </c>
      <c r="C2308" s="125">
        <v>95404.57</v>
      </c>
      <c r="D2308" s="37">
        <v>95404.57</v>
      </c>
      <c r="E2308" s="37">
        <v>95404.57</v>
      </c>
      <c r="F2308" s="37">
        <v>95404.57</v>
      </c>
      <c r="G2308" s="37">
        <v>95404.57</v>
      </c>
      <c r="H2308" s="37">
        <v>95404.57</v>
      </c>
      <c r="I2308" s="37">
        <v>95404.57</v>
      </c>
      <c r="J2308" s="37">
        <v>95404.57</v>
      </c>
      <c r="K2308" s="37">
        <v>95404.57</v>
      </c>
      <c r="L2308" s="37">
        <v>95404.57</v>
      </c>
      <c r="M2308" s="37">
        <v>95404.57</v>
      </c>
      <c r="N2308" s="37">
        <v>95404.57</v>
      </c>
      <c r="O2308" s="37">
        <v>95404.57</v>
      </c>
      <c r="P2308" s="37">
        <v>95404.57</v>
      </c>
      <c r="Q2308" s="37">
        <v>95404.57</v>
      </c>
      <c r="R2308" s="37">
        <v>95404.57</v>
      </c>
      <c r="S2308" s="37">
        <v>95404.57</v>
      </c>
    </row>
    <row r="2309" spans="2:19">
      <c r="B2309" s="6">
        <v>1996</v>
      </c>
      <c r="C2309" s="125">
        <v>43069.9</v>
      </c>
      <c r="D2309" s="37">
        <v>43069.9</v>
      </c>
      <c r="E2309" s="37">
        <v>43069.9</v>
      </c>
      <c r="F2309" s="37">
        <v>43069.9</v>
      </c>
      <c r="G2309" s="37">
        <v>43069.9</v>
      </c>
      <c r="H2309" s="37">
        <v>43069.9</v>
      </c>
      <c r="I2309" s="37">
        <v>43069.9</v>
      </c>
      <c r="J2309" s="37">
        <v>43069.9</v>
      </c>
      <c r="K2309" s="37">
        <v>43069.9</v>
      </c>
      <c r="L2309" s="37">
        <v>43069.9</v>
      </c>
      <c r="M2309" s="37">
        <v>43069.9</v>
      </c>
      <c r="N2309" s="37">
        <v>43069.9</v>
      </c>
      <c r="O2309" s="37">
        <v>43069.9</v>
      </c>
      <c r="P2309" s="37">
        <v>43069.9</v>
      </c>
      <c r="Q2309" s="37">
        <v>43069.9</v>
      </c>
      <c r="R2309" s="37">
        <v>43069.9</v>
      </c>
      <c r="S2309" s="37">
        <v>43069.9</v>
      </c>
    </row>
    <row r="2310" spans="2:19">
      <c r="B2310" s="6">
        <v>1995</v>
      </c>
      <c r="C2310" s="125">
        <v>37361.160000000003</v>
      </c>
      <c r="D2310" s="37">
        <v>37361.160000000003</v>
      </c>
      <c r="E2310" s="37">
        <v>37361.160000000003</v>
      </c>
      <c r="F2310" s="37">
        <v>37361.160000000003</v>
      </c>
      <c r="G2310" s="37">
        <v>37361.160000000003</v>
      </c>
      <c r="H2310" s="37">
        <v>37361.160000000003</v>
      </c>
      <c r="I2310" s="37">
        <v>37361.160000000003</v>
      </c>
      <c r="J2310" s="37">
        <v>37361.160000000003</v>
      </c>
      <c r="K2310" s="37">
        <v>37361.160000000003</v>
      </c>
      <c r="L2310" s="37">
        <v>37361.160000000003</v>
      </c>
      <c r="M2310" s="37">
        <v>37361.160000000003</v>
      </c>
      <c r="N2310" s="37">
        <v>37361.160000000003</v>
      </c>
      <c r="O2310" s="37">
        <v>37361.160000000003</v>
      </c>
      <c r="P2310" s="37">
        <v>37361.160000000003</v>
      </c>
      <c r="Q2310" s="37">
        <v>37361.160000000003</v>
      </c>
      <c r="R2310" s="37">
        <v>37361.160000000003</v>
      </c>
      <c r="S2310" s="37">
        <v>37361.160000000003</v>
      </c>
    </row>
    <row r="2311" spans="2:19">
      <c r="B2311" s="6">
        <v>1994</v>
      </c>
      <c r="C2311" s="125">
        <v>29574.79</v>
      </c>
      <c r="D2311" s="37">
        <v>29574.79</v>
      </c>
      <c r="E2311" s="37">
        <v>29574.79</v>
      </c>
      <c r="F2311" s="37">
        <v>29574.79</v>
      </c>
      <c r="G2311" s="37">
        <v>29574.79</v>
      </c>
      <c r="H2311" s="37">
        <v>29574.79</v>
      </c>
      <c r="I2311" s="37">
        <v>29574.79</v>
      </c>
      <c r="J2311" s="37">
        <v>29574.79</v>
      </c>
      <c r="K2311" s="37">
        <v>29574.79</v>
      </c>
      <c r="L2311" s="37">
        <v>29574.79</v>
      </c>
      <c r="M2311" s="37">
        <v>29574.79</v>
      </c>
      <c r="N2311" s="37">
        <v>29574.79</v>
      </c>
      <c r="O2311" s="37">
        <v>29574.79</v>
      </c>
      <c r="P2311" s="37">
        <v>29574.79</v>
      </c>
      <c r="Q2311" s="37">
        <v>29574.79</v>
      </c>
      <c r="R2311" s="37">
        <v>29574.79</v>
      </c>
      <c r="S2311" s="37">
        <v>29574.79</v>
      </c>
    </row>
    <row r="2312" spans="2:19">
      <c r="B2312" s="6">
        <v>1993</v>
      </c>
      <c r="C2312" s="125">
        <v>56501.04</v>
      </c>
      <c r="D2312" s="37">
        <v>56501.04</v>
      </c>
      <c r="E2312" s="37">
        <v>56501.04</v>
      </c>
      <c r="F2312" s="37">
        <v>56501.04</v>
      </c>
      <c r="G2312" s="37">
        <v>56501.04</v>
      </c>
      <c r="H2312" s="37">
        <v>56501.04</v>
      </c>
      <c r="I2312" s="37">
        <v>56501.04</v>
      </c>
      <c r="J2312" s="37">
        <v>56501.04</v>
      </c>
      <c r="K2312" s="37">
        <v>56501.04</v>
      </c>
      <c r="L2312" s="37">
        <v>56501.04</v>
      </c>
      <c r="M2312" s="37">
        <v>56501.04</v>
      </c>
      <c r="N2312" s="37">
        <v>56501.04</v>
      </c>
      <c r="O2312" s="37">
        <v>56501.04</v>
      </c>
      <c r="P2312" s="37">
        <v>56501.04</v>
      </c>
      <c r="Q2312" s="37">
        <v>56501.04</v>
      </c>
      <c r="R2312" s="37">
        <v>56501.04</v>
      </c>
      <c r="S2312" s="37">
        <v>56501.04</v>
      </c>
    </row>
    <row r="2313" spans="2:19">
      <c r="B2313" s="6">
        <v>1992</v>
      </c>
      <c r="C2313" s="125">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125">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125">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125">
        <v>8476.06</v>
      </c>
      <c r="D2316" s="37">
        <v>8476.06</v>
      </c>
      <c r="E2316" s="37">
        <v>8476.06</v>
      </c>
      <c r="F2316" s="37">
        <v>8476.06</v>
      </c>
      <c r="G2316" s="37">
        <v>8476.06</v>
      </c>
      <c r="H2316" s="37">
        <v>8476.06</v>
      </c>
      <c r="I2316" s="37">
        <v>8476.06</v>
      </c>
      <c r="J2316" s="37">
        <v>8476.06</v>
      </c>
      <c r="K2316" s="37">
        <v>8476.06</v>
      </c>
      <c r="L2316" s="37">
        <v>8476.06</v>
      </c>
      <c r="M2316" s="37">
        <v>8476.06</v>
      </c>
      <c r="N2316" s="37">
        <v>8476.06</v>
      </c>
      <c r="O2316" s="37">
        <v>8476.06</v>
      </c>
      <c r="P2316" s="37">
        <v>8476.06</v>
      </c>
      <c r="Q2316" s="37">
        <v>8476.06</v>
      </c>
      <c r="R2316" s="37">
        <v>8476.06</v>
      </c>
      <c r="S2316" s="37">
        <v>8476.06</v>
      </c>
    </row>
    <row r="2317" spans="2:19">
      <c r="B2317" s="6">
        <v>1988</v>
      </c>
      <c r="C2317" s="125">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125">
        <v>12469.64</v>
      </c>
      <c r="D2318" s="37">
        <v>12469.64</v>
      </c>
      <c r="E2318" s="37">
        <v>12469.64</v>
      </c>
      <c r="F2318" s="37">
        <v>12469.64</v>
      </c>
      <c r="G2318" s="37">
        <v>12469.64</v>
      </c>
      <c r="H2318" s="37">
        <v>12469.64</v>
      </c>
      <c r="I2318" s="37">
        <v>12469.64</v>
      </c>
      <c r="J2318" s="37">
        <v>12469.64</v>
      </c>
      <c r="K2318" s="37">
        <v>12469.64</v>
      </c>
      <c r="L2318" s="37">
        <v>12469.64</v>
      </c>
      <c r="M2318" s="37">
        <v>12469.64</v>
      </c>
      <c r="N2318" s="37">
        <v>12469.64</v>
      </c>
      <c r="O2318" s="37">
        <v>12469.64</v>
      </c>
      <c r="P2318" s="37">
        <v>12469.64</v>
      </c>
      <c r="Q2318" s="37">
        <v>12469.64</v>
      </c>
      <c r="R2318" s="37">
        <v>12469.64</v>
      </c>
      <c r="S2318" s="37">
        <v>12469.64</v>
      </c>
    </row>
    <row r="2319" spans="2:19">
      <c r="B2319" s="6">
        <v>1986</v>
      </c>
      <c r="C2319" s="125">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125">
        <v>37361.160000000003</v>
      </c>
      <c r="D2320" s="37">
        <v>37361.160000000003</v>
      </c>
      <c r="E2320" s="37">
        <v>37361.160000000003</v>
      </c>
      <c r="F2320" s="37">
        <v>37361.160000000003</v>
      </c>
      <c r="G2320" s="37">
        <v>37361.160000000003</v>
      </c>
      <c r="H2320" s="37">
        <v>37361.160000000003</v>
      </c>
      <c r="I2320" s="37">
        <v>32136.53</v>
      </c>
      <c r="J2320" s="37">
        <v>32136.53</v>
      </c>
      <c r="K2320" s="37">
        <v>32136.53</v>
      </c>
      <c r="L2320" s="37">
        <v>32136.53</v>
      </c>
      <c r="M2320" s="37">
        <v>32136.53</v>
      </c>
      <c r="N2320" s="37">
        <v>32136.53</v>
      </c>
      <c r="O2320" s="37">
        <v>32136.53</v>
      </c>
      <c r="P2320" s="37">
        <v>32136.53</v>
      </c>
      <c r="Q2320" s="37">
        <v>32136.53</v>
      </c>
      <c r="R2320" s="37">
        <v>32136.53</v>
      </c>
      <c r="S2320" s="37">
        <v>32136.53</v>
      </c>
    </row>
    <row r="2321" spans="2:19">
      <c r="B2321" s="6">
        <v>1984</v>
      </c>
      <c r="C2321" s="125">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125">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125">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125">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125">
        <v>32045.66</v>
      </c>
      <c r="D2325" s="37">
        <v>32045.66</v>
      </c>
      <c r="E2325" s="37">
        <v>32045.66</v>
      </c>
      <c r="F2325" s="37">
        <v>32045.66</v>
      </c>
      <c r="G2325" s="37">
        <v>32045.66</v>
      </c>
      <c r="H2325" s="37">
        <v>32045.66</v>
      </c>
      <c r="I2325" s="37">
        <v>32045.66</v>
      </c>
      <c r="J2325" s="37">
        <v>32045.66</v>
      </c>
      <c r="K2325" s="37">
        <v>32045.66</v>
      </c>
      <c r="L2325" s="37">
        <v>32045.66</v>
      </c>
      <c r="M2325" s="37">
        <v>32045.66</v>
      </c>
      <c r="N2325" s="37">
        <v>32045.66</v>
      </c>
      <c r="O2325" s="37">
        <v>32045.66</v>
      </c>
      <c r="P2325" s="37">
        <v>32045.66</v>
      </c>
      <c r="Q2325" s="37">
        <v>32045.66</v>
      </c>
      <c r="R2325" s="37">
        <v>32045.66</v>
      </c>
      <c r="S2325" s="37">
        <v>32045.66</v>
      </c>
    </row>
    <row r="2326" spans="2:19">
      <c r="B2326" s="6">
        <v>1979</v>
      </c>
      <c r="C2326" s="125">
        <v>32930.76</v>
      </c>
      <c r="D2326" s="37">
        <v>32930.76</v>
      </c>
      <c r="E2326" s="37">
        <v>32930.76</v>
      </c>
      <c r="F2326" s="37">
        <v>32930.76</v>
      </c>
      <c r="G2326" s="37">
        <v>32930.76</v>
      </c>
      <c r="H2326" s="37">
        <v>32930.76</v>
      </c>
      <c r="I2326" s="37">
        <v>32930.76</v>
      </c>
      <c r="J2326" s="37">
        <v>32930.76</v>
      </c>
      <c r="K2326" s="37">
        <v>32930.76</v>
      </c>
      <c r="L2326" s="37">
        <v>32930.76</v>
      </c>
      <c r="M2326" s="37">
        <v>32930.76</v>
      </c>
      <c r="N2326" s="37">
        <v>32930.76</v>
      </c>
      <c r="O2326" s="37">
        <v>32930.76</v>
      </c>
      <c r="P2326" s="37">
        <v>32930.76</v>
      </c>
      <c r="Q2326" s="37">
        <v>32930.76</v>
      </c>
      <c r="R2326" s="37">
        <v>32930.76</v>
      </c>
      <c r="S2326" s="37">
        <v>32930.76</v>
      </c>
    </row>
    <row r="2327" spans="2:19">
      <c r="B2327" s="6">
        <v>1978</v>
      </c>
      <c r="C2327" s="125">
        <v>16063.98</v>
      </c>
      <c r="D2327" s="37">
        <v>16063.98</v>
      </c>
      <c r="E2327" s="37">
        <v>16063.98</v>
      </c>
      <c r="F2327" s="37">
        <v>16063.98</v>
      </c>
      <c r="G2327" s="37">
        <v>16063.98</v>
      </c>
      <c r="H2327" s="37">
        <v>16063.98</v>
      </c>
      <c r="I2327" s="37">
        <v>16063.98</v>
      </c>
      <c r="J2327" s="37">
        <v>16063.98</v>
      </c>
      <c r="K2327" s="37">
        <v>16063.98</v>
      </c>
      <c r="L2327" s="37">
        <v>16063.98</v>
      </c>
      <c r="M2327" s="37">
        <v>16063.98</v>
      </c>
      <c r="N2327" s="37">
        <v>16063.98</v>
      </c>
      <c r="O2327" s="37">
        <v>16063.98</v>
      </c>
      <c r="P2327" s="37">
        <v>16063.98</v>
      </c>
      <c r="Q2327" s="37">
        <v>16063.98</v>
      </c>
      <c r="R2327" s="37">
        <v>16063.98</v>
      </c>
      <c r="S2327" s="37">
        <v>16063.98</v>
      </c>
    </row>
    <row r="2328" spans="2:19">
      <c r="B2328" s="6">
        <v>1977</v>
      </c>
      <c r="C2328" s="125">
        <v>30568.37</v>
      </c>
      <c r="D2328" s="37">
        <v>30568.37</v>
      </c>
      <c r="E2328" s="37">
        <v>30568.37</v>
      </c>
      <c r="F2328" s="37">
        <v>30568.37</v>
      </c>
      <c r="G2328" s="37">
        <v>30568.37</v>
      </c>
      <c r="H2328" s="37">
        <v>30568.37</v>
      </c>
      <c r="I2328" s="37">
        <v>30568.37</v>
      </c>
      <c r="J2328" s="37">
        <v>30568.37</v>
      </c>
      <c r="K2328" s="37">
        <v>30568.37</v>
      </c>
      <c r="L2328" s="37">
        <v>30568.37</v>
      </c>
      <c r="M2328" s="37">
        <v>30568.37</v>
      </c>
      <c r="N2328" s="37">
        <v>30568.37</v>
      </c>
      <c r="O2328" s="37">
        <v>30568.37</v>
      </c>
      <c r="P2328" s="37">
        <v>30568.37</v>
      </c>
      <c r="Q2328" s="37">
        <v>30568.37</v>
      </c>
      <c r="R2328" s="37">
        <v>30568.37</v>
      </c>
      <c r="S2328" s="37">
        <v>30568.37</v>
      </c>
    </row>
    <row r="2329" spans="2:19">
      <c r="B2329" s="6">
        <v>1976</v>
      </c>
      <c r="C2329" s="125">
        <v>19262.55</v>
      </c>
      <c r="D2329" s="37">
        <v>19262.55</v>
      </c>
      <c r="E2329" s="37">
        <v>19262.55</v>
      </c>
      <c r="F2329" s="37">
        <v>19262.55</v>
      </c>
      <c r="G2329" s="37">
        <v>19262.55</v>
      </c>
      <c r="H2329" s="37">
        <v>19262.55</v>
      </c>
      <c r="I2329" s="37">
        <v>19262.55</v>
      </c>
      <c r="J2329" s="37">
        <v>19262.55</v>
      </c>
      <c r="K2329" s="37">
        <v>19262.55</v>
      </c>
      <c r="L2329" s="37">
        <v>19262.55</v>
      </c>
      <c r="M2329" s="37">
        <v>19262.55</v>
      </c>
      <c r="N2329" s="37">
        <v>19262.55</v>
      </c>
      <c r="O2329" s="37">
        <v>19262.55</v>
      </c>
      <c r="P2329" s="37">
        <v>19262.55</v>
      </c>
      <c r="Q2329" s="37">
        <v>19262.55</v>
      </c>
      <c r="R2329" s="37">
        <v>19262.55</v>
      </c>
      <c r="S2329" s="37">
        <v>19262.55</v>
      </c>
    </row>
    <row r="2330" spans="2:19">
      <c r="B2330" s="6">
        <v>1975</v>
      </c>
      <c r="C2330" s="125">
        <v>3407.53</v>
      </c>
      <c r="D2330" s="37">
        <v>3407.53</v>
      </c>
      <c r="E2330" s="37">
        <v>3407.53</v>
      </c>
      <c r="F2330" s="37">
        <v>3407.53</v>
      </c>
      <c r="G2330" s="37">
        <v>3407.53</v>
      </c>
      <c r="H2330" s="37">
        <v>3407.53</v>
      </c>
      <c r="I2330" s="37">
        <v>3407.53</v>
      </c>
      <c r="J2330" s="37">
        <v>3407.53</v>
      </c>
      <c r="K2330" s="37">
        <v>3407.53</v>
      </c>
      <c r="L2330" s="37">
        <v>3407.53</v>
      </c>
      <c r="M2330" s="37">
        <v>3407.53</v>
      </c>
      <c r="N2330" s="37">
        <v>3407.53</v>
      </c>
      <c r="O2330" s="37">
        <v>3407.53</v>
      </c>
      <c r="P2330" s="37">
        <v>3407.53</v>
      </c>
      <c r="Q2330" s="37">
        <v>3407.53</v>
      </c>
      <c r="R2330" s="37">
        <v>3407.53</v>
      </c>
      <c r="S2330" s="37">
        <v>3407.53</v>
      </c>
    </row>
    <row r="2331" spans="2:19">
      <c r="B2331" s="6">
        <v>1974</v>
      </c>
      <c r="C2331" s="125">
        <v>11440.93</v>
      </c>
      <c r="D2331" s="37">
        <v>11440.93</v>
      </c>
      <c r="E2331" s="37">
        <v>11440.93</v>
      </c>
      <c r="F2331" s="37">
        <v>11440.93</v>
      </c>
      <c r="G2331" s="37">
        <v>11440.93</v>
      </c>
      <c r="H2331" s="37">
        <v>11440.93</v>
      </c>
      <c r="I2331" s="37">
        <v>11440.93</v>
      </c>
      <c r="J2331" s="37">
        <v>11440.93</v>
      </c>
      <c r="K2331" s="37">
        <v>11440.93</v>
      </c>
      <c r="L2331" s="37">
        <v>11440.93</v>
      </c>
      <c r="M2331" s="37">
        <v>11440.93</v>
      </c>
      <c r="N2331" s="37">
        <v>11440.93</v>
      </c>
      <c r="O2331" s="37">
        <v>11440.93</v>
      </c>
      <c r="P2331" s="37">
        <v>11440.93</v>
      </c>
      <c r="Q2331" s="37">
        <v>11440.93</v>
      </c>
      <c r="R2331" s="37">
        <v>11440.93</v>
      </c>
      <c r="S2331" s="37">
        <v>11440.93</v>
      </c>
    </row>
    <row r="2332" spans="2:19">
      <c r="B2332" s="6">
        <v>1973</v>
      </c>
      <c r="C2332" s="125">
        <v>2467.77</v>
      </c>
      <c r="D2332" s="37">
        <v>2467.77</v>
      </c>
      <c r="E2332" s="37">
        <v>2467.77</v>
      </c>
      <c r="F2332" s="37">
        <v>2467.77</v>
      </c>
      <c r="G2332" s="37">
        <v>2467.77</v>
      </c>
      <c r="H2332" s="37">
        <v>2467.77</v>
      </c>
      <c r="I2332" s="37">
        <v>2467.77</v>
      </c>
      <c r="J2332" s="37">
        <v>2467.77</v>
      </c>
      <c r="K2332" s="37">
        <v>2467.77</v>
      </c>
      <c r="L2332" s="37">
        <v>2467.77</v>
      </c>
      <c r="M2332" s="37">
        <v>2467.77</v>
      </c>
      <c r="N2332" s="37">
        <v>2467.77</v>
      </c>
      <c r="O2332" s="37">
        <v>2467.77</v>
      </c>
      <c r="P2332" s="37">
        <v>2467.77</v>
      </c>
      <c r="Q2332" s="37">
        <v>2467.77</v>
      </c>
      <c r="R2332" s="37">
        <v>2467.77</v>
      </c>
      <c r="S2332" s="37">
        <v>2467.77</v>
      </c>
    </row>
    <row r="2333" spans="2:19">
      <c r="B2333" s="6">
        <v>1972</v>
      </c>
      <c r="C2333" s="125">
        <v>9280.7800000000007</v>
      </c>
      <c r="D2333" s="37">
        <v>9280.7800000000007</v>
      </c>
      <c r="E2333" s="37">
        <v>9280.7800000000007</v>
      </c>
      <c r="F2333" s="37">
        <v>9280.7800000000007</v>
      </c>
      <c r="G2333" s="37">
        <v>9280.7800000000007</v>
      </c>
      <c r="H2333" s="37">
        <v>9280.7800000000007</v>
      </c>
      <c r="I2333" s="37">
        <v>9280.7800000000007</v>
      </c>
      <c r="J2333" s="37">
        <v>9280.7800000000007</v>
      </c>
      <c r="K2333" s="37">
        <v>9280.7800000000007</v>
      </c>
      <c r="L2333" s="37">
        <v>9280.7800000000007</v>
      </c>
      <c r="M2333" s="37">
        <v>9280.7800000000007</v>
      </c>
      <c r="N2333" s="37">
        <v>9280.7800000000007</v>
      </c>
      <c r="O2333" s="37">
        <v>9280.7800000000007</v>
      </c>
      <c r="P2333" s="37">
        <v>9280.7800000000007</v>
      </c>
      <c r="Q2333" s="37">
        <v>9280.7800000000007</v>
      </c>
      <c r="R2333" s="37">
        <v>9280.7800000000007</v>
      </c>
      <c r="S2333" s="37">
        <v>9280.7800000000007</v>
      </c>
    </row>
    <row r="2334" spans="2:19">
      <c r="B2334" s="6">
        <v>1971</v>
      </c>
      <c r="C2334" s="125">
        <v>27807.06</v>
      </c>
      <c r="D2334" s="37">
        <v>27807.06</v>
      </c>
      <c r="E2334" s="37">
        <v>27807.06</v>
      </c>
      <c r="F2334" s="37">
        <v>27807.06</v>
      </c>
      <c r="G2334" s="37">
        <v>27807.06</v>
      </c>
      <c r="H2334" s="37">
        <v>27807.06</v>
      </c>
      <c r="I2334" s="37">
        <v>27807.06</v>
      </c>
      <c r="J2334" s="37">
        <v>27807.06</v>
      </c>
      <c r="K2334" s="37">
        <v>27807.06</v>
      </c>
      <c r="L2334" s="37">
        <v>27807.06</v>
      </c>
      <c r="M2334" s="37">
        <v>27807.06</v>
      </c>
      <c r="N2334" s="37">
        <v>27807.06</v>
      </c>
      <c r="O2334" s="37">
        <v>27807.06</v>
      </c>
      <c r="P2334" s="37">
        <v>27807.06</v>
      </c>
      <c r="Q2334" s="37">
        <v>27807.06</v>
      </c>
      <c r="R2334" s="37">
        <v>27807.06</v>
      </c>
      <c r="S2334" s="37">
        <v>27807.06</v>
      </c>
    </row>
    <row r="2335" spans="2:19">
      <c r="B2335" s="6">
        <v>1970</v>
      </c>
      <c r="C2335" s="125">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125">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125">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125">
        <v>0</v>
      </c>
      <c r="D2338" s="37">
        <v>0</v>
      </c>
      <c r="E2338" s="37">
        <v>0</v>
      </c>
      <c r="F2338" s="37">
        <v>0</v>
      </c>
      <c r="G2338" s="37">
        <v>0</v>
      </c>
      <c r="H2338" s="37">
        <v>0</v>
      </c>
      <c r="I2338" s="37">
        <v>26751.69</v>
      </c>
      <c r="J2338" s="37">
        <v>26751.69</v>
      </c>
      <c r="K2338" s="37">
        <v>26751.69</v>
      </c>
      <c r="L2338" s="37">
        <v>26751.69</v>
      </c>
      <c r="M2338" s="37">
        <v>26751.69</v>
      </c>
      <c r="N2338" s="37">
        <v>26751.69</v>
      </c>
      <c r="O2338" s="37">
        <v>26751.69</v>
      </c>
      <c r="P2338" s="37">
        <v>26751.69</v>
      </c>
      <c r="Q2338" s="37">
        <v>26751.69</v>
      </c>
      <c r="R2338" s="37">
        <v>26751.69</v>
      </c>
      <c r="S2338" s="37">
        <v>26751.69</v>
      </c>
    </row>
    <row r="2339" spans="2:19">
      <c r="B2339" s="6">
        <v>1966</v>
      </c>
      <c r="C2339" s="125">
        <v>0</v>
      </c>
      <c r="D2339" s="37">
        <v>0</v>
      </c>
      <c r="E2339" s="37">
        <v>0</v>
      </c>
      <c r="F2339" s="37">
        <v>0</v>
      </c>
      <c r="G2339" s="37">
        <v>0</v>
      </c>
      <c r="H2339" s="37">
        <v>0</v>
      </c>
      <c r="I2339" s="37">
        <v>14104.19</v>
      </c>
      <c r="J2339" s="37">
        <v>14104.19</v>
      </c>
      <c r="K2339" s="37">
        <v>14104.19</v>
      </c>
      <c r="L2339" s="37">
        <v>14104.19</v>
      </c>
      <c r="M2339" s="37">
        <v>14104.19</v>
      </c>
      <c r="N2339" s="37">
        <v>14104.19</v>
      </c>
      <c r="O2339" s="37">
        <v>14104.19</v>
      </c>
      <c r="P2339" s="37">
        <v>14104.19</v>
      </c>
      <c r="Q2339" s="37">
        <v>14104.19</v>
      </c>
      <c r="R2339" s="37">
        <v>14104.19</v>
      </c>
      <c r="S2339" s="37">
        <v>14104.19</v>
      </c>
    </row>
    <row r="2340" spans="2:19">
      <c r="B2340" s="6">
        <v>1965</v>
      </c>
      <c r="C2340" s="125">
        <v>0</v>
      </c>
      <c r="D2340" s="37">
        <v>0</v>
      </c>
      <c r="E2340" s="37">
        <v>0</v>
      </c>
      <c r="F2340" s="37">
        <v>0</v>
      </c>
      <c r="G2340" s="37">
        <v>0</v>
      </c>
      <c r="H2340" s="37">
        <v>0</v>
      </c>
      <c r="I2340" s="37">
        <v>23756.71</v>
      </c>
      <c r="J2340" s="37">
        <v>23756.71</v>
      </c>
      <c r="K2340" s="37">
        <v>23756.71</v>
      </c>
      <c r="L2340" s="37">
        <v>23756.71</v>
      </c>
      <c r="M2340" s="37">
        <v>23756.71</v>
      </c>
      <c r="N2340" s="37">
        <v>23756.71</v>
      </c>
      <c r="O2340" s="37">
        <v>20893.48</v>
      </c>
      <c r="P2340" s="37">
        <v>20893.48</v>
      </c>
      <c r="Q2340" s="37">
        <v>20893.48</v>
      </c>
      <c r="R2340" s="37">
        <v>20893.48</v>
      </c>
      <c r="S2340" s="37">
        <v>20893.48</v>
      </c>
    </row>
    <row r="2341" spans="2:19">
      <c r="B2341" s="6">
        <v>1964</v>
      </c>
      <c r="C2341" s="125">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125">
        <v>0</v>
      </c>
      <c r="D2342" s="37">
        <v>0</v>
      </c>
      <c r="E2342" s="37">
        <v>0</v>
      </c>
      <c r="F2342" s="37">
        <v>0</v>
      </c>
      <c r="G2342" s="37">
        <v>0</v>
      </c>
      <c r="H2342" s="37">
        <v>0</v>
      </c>
      <c r="I2342" s="37">
        <v>4797.32</v>
      </c>
      <c r="J2342" s="37">
        <v>4797.32</v>
      </c>
      <c r="K2342" s="37">
        <v>4797.32</v>
      </c>
      <c r="L2342" s="37">
        <v>4797.32</v>
      </c>
      <c r="M2342" s="37">
        <v>4797.32</v>
      </c>
      <c r="N2342" s="37">
        <v>4797.32</v>
      </c>
      <c r="O2342" s="37">
        <v>4797.32</v>
      </c>
      <c r="P2342" s="37">
        <v>4797.32</v>
      </c>
      <c r="Q2342" s="37">
        <v>4797.32</v>
      </c>
      <c r="R2342" s="37">
        <v>4797.32</v>
      </c>
      <c r="S2342" s="37">
        <v>4797.32</v>
      </c>
    </row>
    <row r="2343" spans="2:19">
      <c r="B2343" s="6">
        <v>1962</v>
      </c>
      <c r="C2343" s="125">
        <v>0</v>
      </c>
      <c r="D2343" s="37">
        <v>0</v>
      </c>
      <c r="E2343" s="37">
        <v>0</v>
      </c>
      <c r="F2343" s="37">
        <v>0</v>
      </c>
      <c r="G2343" s="37">
        <v>0</v>
      </c>
      <c r="H2343" s="37">
        <v>0</v>
      </c>
      <c r="I2343" s="37">
        <v>6745.15</v>
      </c>
      <c r="J2343" s="37">
        <v>6745.15</v>
      </c>
      <c r="K2343" s="37">
        <v>6745.15</v>
      </c>
      <c r="L2343" s="37">
        <v>6745.15</v>
      </c>
      <c r="M2343" s="37">
        <v>6745.15</v>
      </c>
      <c r="N2343" s="37">
        <v>6745.15</v>
      </c>
      <c r="O2343" s="37">
        <v>6745.15</v>
      </c>
      <c r="P2343" s="37">
        <v>6745.15</v>
      </c>
      <c r="Q2343" s="37">
        <v>6745.15</v>
      </c>
      <c r="R2343" s="37">
        <v>6745.15</v>
      </c>
      <c r="S2343" s="37">
        <v>6745.15</v>
      </c>
    </row>
    <row r="2344" spans="2:19">
      <c r="B2344" s="6">
        <v>1961</v>
      </c>
      <c r="C2344" s="125">
        <v>0</v>
      </c>
      <c r="D2344" s="37">
        <v>0</v>
      </c>
      <c r="E2344" s="37">
        <v>0</v>
      </c>
      <c r="F2344" s="37">
        <v>0</v>
      </c>
      <c r="G2344" s="37">
        <v>0</v>
      </c>
      <c r="H2344" s="37">
        <v>0</v>
      </c>
      <c r="I2344" s="37">
        <v>1174.26</v>
      </c>
      <c r="J2344" s="37">
        <v>1174.26</v>
      </c>
      <c r="K2344" s="37">
        <v>1174.26</v>
      </c>
      <c r="L2344" s="37">
        <v>1174.26</v>
      </c>
      <c r="M2344" s="37">
        <v>1174.26</v>
      </c>
      <c r="N2344" s="37">
        <v>1174.26</v>
      </c>
      <c r="O2344" s="37">
        <v>1174.26</v>
      </c>
      <c r="P2344" s="37">
        <v>1174.26</v>
      </c>
      <c r="Q2344" s="37">
        <v>1174.26</v>
      </c>
      <c r="R2344" s="37">
        <v>1174.26</v>
      </c>
      <c r="S2344" s="37">
        <v>1174.26</v>
      </c>
    </row>
    <row r="2345" spans="2:19">
      <c r="B2345" s="6">
        <v>1960</v>
      </c>
      <c r="C2345" s="125">
        <v>0</v>
      </c>
      <c r="D2345" s="37">
        <v>0</v>
      </c>
      <c r="E2345" s="37">
        <v>0</v>
      </c>
      <c r="F2345" s="37">
        <v>0</v>
      </c>
      <c r="G2345" s="37">
        <v>0</v>
      </c>
      <c r="H2345" s="37">
        <v>0</v>
      </c>
      <c r="I2345" s="37">
        <v>410.77</v>
      </c>
      <c r="J2345" s="37">
        <v>410.77</v>
      </c>
      <c r="K2345" s="37">
        <v>410.77</v>
      </c>
      <c r="L2345" s="37">
        <v>410.77</v>
      </c>
      <c r="M2345" s="37">
        <v>410.77</v>
      </c>
      <c r="N2345" s="37">
        <v>410.77</v>
      </c>
      <c r="O2345" s="37">
        <v>410.77</v>
      </c>
      <c r="P2345" s="37">
        <v>410.77</v>
      </c>
      <c r="Q2345" s="37">
        <v>410.77</v>
      </c>
      <c r="R2345" s="37">
        <v>410.77</v>
      </c>
      <c r="S2345" s="37">
        <v>410.77</v>
      </c>
    </row>
    <row r="2346" spans="2:19">
      <c r="B2346" s="6">
        <v>1959</v>
      </c>
      <c r="C2346" s="125">
        <v>0</v>
      </c>
      <c r="D2346" s="37">
        <v>0</v>
      </c>
      <c r="E2346" s="37">
        <v>0</v>
      </c>
      <c r="F2346" s="37">
        <v>0</v>
      </c>
      <c r="G2346" s="37">
        <v>0</v>
      </c>
      <c r="H2346" s="37">
        <v>0</v>
      </c>
      <c r="I2346" s="37">
        <v>3037.36</v>
      </c>
      <c r="J2346" s="37">
        <v>3037.36</v>
      </c>
      <c r="K2346" s="37">
        <v>3037.36</v>
      </c>
      <c r="L2346" s="37">
        <v>3037.36</v>
      </c>
      <c r="M2346" s="37">
        <v>3037.36</v>
      </c>
      <c r="N2346" s="37">
        <v>3037.36</v>
      </c>
      <c r="O2346" s="37">
        <v>3037.36</v>
      </c>
      <c r="P2346" s="37">
        <v>3037.36</v>
      </c>
      <c r="Q2346" s="37">
        <v>3037.36</v>
      </c>
      <c r="R2346" s="37">
        <v>3037.36</v>
      </c>
      <c r="S2346" s="37">
        <v>3037.36</v>
      </c>
    </row>
    <row r="2347" spans="2:19">
      <c r="B2347" s="6">
        <v>1958</v>
      </c>
      <c r="C2347" s="125">
        <v>0</v>
      </c>
      <c r="D2347" s="37">
        <v>0</v>
      </c>
      <c r="E2347" s="37">
        <v>0</v>
      </c>
      <c r="F2347" s="37">
        <v>0</v>
      </c>
      <c r="G2347" s="37">
        <v>0</v>
      </c>
      <c r="H2347" s="37">
        <v>0</v>
      </c>
      <c r="I2347" s="37">
        <v>15232.92</v>
      </c>
      <c r="J2347" s="37">
        <v>15232.92</v>
      </c>
      <c r="K2347" s="37">
        <v>15232.92</v>
      </c>
      <c r="L2347" s="37">
        <v>15232.92</v>
      </c>
      <c r="M2347" s="37">
        <v>15232.92</v>
      </c>
      <c r="N2347" s="37">
        <v>15232.92</v>
      </c>
      <c r="O2347" s="37">
        <v>13578.89</v>
      </c>
      <c r="P2347" s="37">
        <v>13578.89</v>
      </c>
      <c r="Q2347" s="37">
        <v>13578.89</v>
      </c>
      <c r="R2347" s="37">
        <v>13578.89</v>
      </c>
      <c r="S2347" s="37">
        <v>13578.89</v>
      </c>
    </row>
    <row r="2348" spans="2:19">
      <c r="B2348" s="6">
        <v>1957</v>
      </c>
      <c r="C2348" s="125">
        <v>0</v>
      </c>
      <c r="D2348" s="37">
        <v>0</v>
      </c>
      <c r="E2348" s="37">
        <v>0</v>
      </c>
      <c r="F2348" s="37">
        <v>0</v>
      </c>
      <c r="G2348" s="37">
        <v>0</v>
      </c>
      <c r="H2348" s="37">
        <v>0</v>
      </c>
      <c r="I2348" s="37">
        <v>3255.24</v>
      </c>
      <c r="J2348" s="37">
        <v>3255.24</v>
      </c>
      <c r="K2348" s="37">
        <v>3255.24</v>
      </c>
      <c r="L2348" s="37">
        <v>3255.24</v>
      </c>
      <c r="M2348" s="37">
        <v>3255.24</v>
      </c>
      <c r="N2348" s="37">
        <v>3255.24</v>
      </c>
      <c r="O2348" s="37">
        <v>0</v>
      </c>
      <c r="P2348" s="37">
        <v>0</v>
      </c>
      <c r="Q2348" s="37">
        <v>0</v>
      </c>
      <c r="R2348" s="37">
        <v>0</v>
      </c>
      <c r="S2348" s="37">
        <v>0</v>
      </c>
    </row>
    <row r="2349" spans="2:19">
      <c r="B2349" s="6">
        <v>1956</v>
      </c>
      <c r="C2349" s="125">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125">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125">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125">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125">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125">
        <v>0</v>
      </c>
      <c r="D2354" s="37">
        <v>0</v>
      </c>
      <c r="E2354" s="37">
        <v>0</v>
      </c>
      <c r="F2354" s="37">
        <v>0</v>
      </c>
      <c r="G2354" s="37">
        <v>0</v>
      </c>
      <c r="H2354" s="37">
        <v>0</v>
      </c>
      <c r="I2354" s="37">
        <v>9144.19</v>
      </c>
      <c r="J2354" s="37">
        <v>9144.19</v>
      </c>
      <c r="K2354" s="37">
        <v>9144.19</v>
      </c>
      <c r="L2354" s="37">
        <v>9144.19</v>
      </c>
      <c r="M2354" s="37">
        <v>9144.19</v>
      </c>
      <c r="N2354" s="37">
        <v>9144.19</v>
      </c>
      <c r="O2354" s="37">
        <v>9144.19</v>
      </c>
      <c r="P2354" s="37">
        <v>9144.19</v>
      </c>
      <c r="Q2354" s="37">
        <v>9144.19</v>
      </c>
      <c r="R2354" s="37">
        <v>9144.19</v>
      </c>
      <c r="S2354" s="37">
        <v>9144.19</v>
      </c>
    </row>
    <row r="2355" spans="2:19">
      <c r="B2355" s="6">
        <v>1950</v>
      </c>
      <c r="C2355" s="125">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125">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125">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125">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125">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125">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125">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125">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125">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125">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125">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125">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125">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125">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125">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125">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125">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125">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125">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125">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125">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638659.40000000014</v>
      </c>
      <c r="D2376" s="8">
        <f>SUM(D2298:D2375)</f>
        <v>649701.20000000007</v>
      </c>
      <c r="E2376" s="8">
        <f>SUM(E2297:E2375)</f>
        <v>660204.80000000005</v>
      </c>
      <c r="F2376" s="8">
        <f>SUM(F2296:F2375)</f>
        <v>660846.71000000008</v>
      </c>
      <c r="G2376" s="8">
        <f>SUM(G2295:G2375)</f>
        <v>710818.89000000025</v>
      </c>
      <c r="H2376" s="8">
        <f>SUM(H2289:H2375)</f>
        <v>720648.88000000024</v>
      </c>
      <c r="I2376" s="8">
        <f>SUM(I2289:I2375)</f>
        <v>889295.89000000013</v>
      </c>
      <c r="J2376" s="8">
        <f t="shared" ref="J2376" si="45">SUM(J2289:J2375)</f>
        <v>889734.38000000012</v>
      </c>
      <c r="K2376" s="8">
        <f>SUM(K2289:K2375)</f>
        <v>890458.08000000019</v>
      </c>
      <c r="L2376" s="8">
        <f t="shared" ref="L2376" si="46">SUM(L2289:L2375)</f>
        <v>892138.20000000019</v>
      </c>
      <c r="M2376" s="8">
        <f>SUM(M2289:M2375)</f>
        <v>912408.9800000001</v>
      </c>
      <c r="N2376" s="11">
        <f>SUM(N2284:N2375)</f>
        <v>928274.98000000033</v>
      </c>
      <c r="O2376" s="11">
        <f>SUM(O2284:O2375)</f>
        <v>934559.48000000033</v>
      </c>
      <c r="P2376" s="11">
        <f>SUM(P2284:P2375)</f>
        <v>934559.48000000033</v>
      </c>
      <c r="Q2376" s="11">
        <f>SUM(Q2284:Q2375)</f>
        <v>945390.48000000033</v>
      </c>
      <c r="R2376" s="11">
        <f>SUM(R2283:R2375)</f>
        <v>945546.48000000033</v>
      </c>
      <c r="S2376" s="11">
        <f>SUM(S2283:S2375)</f>
        <v>971088.75000000035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128"/>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128"/>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128"/>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128"/>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128"/>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128"/>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128"/>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128"/>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128"/>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128"/>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128"/>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125">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125">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125">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125">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125">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125">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125">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125">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125">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125">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125">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125">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125">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125">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125">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125">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125">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125">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125">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125">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125">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125">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125">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125">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125">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125">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125">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125">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125">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125">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125">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125">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125">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125">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125">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125">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125">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125">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125">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125">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125">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125">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125">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125">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125">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125">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125">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125">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125">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125">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125">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125">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125">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125">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125">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125">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125">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125">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125">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125">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125">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125">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125">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125">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125">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125">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125">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125">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125">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125">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125">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125">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125">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125">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125">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125">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125">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128"/>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128"/>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128"/>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128"/>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128"/>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128"/>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128"/>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128"/>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128"/>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128"/>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128"/>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125">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125">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125">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125">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125">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125">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125">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125">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125">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125">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125">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125">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125">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125">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125">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125">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125">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125">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125">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125">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125">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125">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125">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125">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125">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125">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125">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125">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125">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125">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125">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125">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125">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125">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125">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125">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125">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125">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125">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125">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125">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125">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125">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125">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125">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125">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125">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125">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125">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125">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125">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125">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125">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125">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125">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125">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125">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125">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125">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125">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125">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125">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125">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125">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125">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125">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125">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125">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125">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125">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125">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125">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125">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125">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125">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125">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125">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128"/>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128"/>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128"/>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128"/>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128"/>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128"/>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128"/>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128"/>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128"/>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128"/>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128"/>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125">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125">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125">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125">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125">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125">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125">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125">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125">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125">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125">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125">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125">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125">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125">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125">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125">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125">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125">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125">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125">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125">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125">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125">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125">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125">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125">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125">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125">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125">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125">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125">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125">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125">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125">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125">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125">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125">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125">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125">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125">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125">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125">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125">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125">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125">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125">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125">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125">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125">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125">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125">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125">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125">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125">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125">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125">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125">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125">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125">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125">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125">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125">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125">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125">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125">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125">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125">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125">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125">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125">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125">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125">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125">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125">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125">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125">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128"/>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128"/>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128"/>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128"/>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128"/>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128"/>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128"/>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128"/>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128"/>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128"/>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128"/>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125">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125">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125">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125">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125">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125">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125">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125">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125">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125">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125">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125">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125">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125">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125">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125">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125">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125">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125">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125">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125">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125">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125">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125">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125">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125">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125">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125">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125">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125">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125">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125">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125">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125">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125">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125">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125">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125">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125">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125">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125">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125">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125">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125">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125">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125">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125">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125">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125">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125">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125">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125">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125">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125">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125">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125">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125">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125">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125">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125">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125">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125">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125">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125">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125">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125">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125">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125">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125">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125">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125">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125">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125">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125">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125">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125">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125">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128"/>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128"/>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128"/>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128"/>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128"/>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128"/>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128"/>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128"/>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128"/>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128"/>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128"/>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125">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125">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125">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125">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125">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125">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125">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125">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125">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125">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125">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125">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125">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125">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125">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125">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125">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125">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125">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125">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125">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125">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125">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125">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125">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125">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125">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125">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125">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125">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125">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125">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125">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125">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125">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125">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125">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125">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125">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125">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125">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125">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125">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125">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125">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125">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125">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125">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125">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125">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125">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125">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125">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125">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125">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125">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125">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125">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125">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125">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125">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125">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125">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125">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125">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125">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125">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125">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125">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125">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125">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125">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125">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125">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125">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125">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125">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128"/>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128"/>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128"/>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128"/>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128"/>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128"/>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128"/>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128"/>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128"/>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128"/>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128"/>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125">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125">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125">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125">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125">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125">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125">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125">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125">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125">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125">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125">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125">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125">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125">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125">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125">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125">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125">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125">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125">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125">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125">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125">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125">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125">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125">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125">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125">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125">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125">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125">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125">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125">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125">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125">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125">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125">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125">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125">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125">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125">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125">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125">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125">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125">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125">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125">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125">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125">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125">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125">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125">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125">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125">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125">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125">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125">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125">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125">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125">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125">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125">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125">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125">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125">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125">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125">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125">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125">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125">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125">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125">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125">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125">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125">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125">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128"/>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128"/>
      <c r="D2954" s="36"/>
      <c r="E2954" s="36"/>
      <c r="F2954" s="36"/>
      <c r="G2954" s="36"/>
      <c r="H2954" s="36"/>
      <c r="I2954" s="36"/>
      <c r="J2954" s="36"/>
      <c r="K2954" s="36"/>
      <c r="L2954" s="36"/>
      <c r="M2954" s="37">
        <v>7889.43</v>
      </c>
      <c r="N2954" s="37">
        <v>7889.43</v>
      </c>
      <c r="O2954" s="37">
        <v>7889.43</v>
      </c>
      <c r="P2954" s="37">
        <v>7889.43</v>
      </c>
      <c r="Q2954" s="37">
        <v>7889.43</v>
      </c>
      <c r="R2954" s="37">
        <v>7889.43</v>
      </c>
      <c r="S2954" s="37">
        <v>7889.43</v>
      </c>
    </row>
    <row r="2955" spans="1:19">
      <c r="B2955" s="6">
        <v>2015</v>
      </c>
      <c r="C2955" s="128"/>
      <c r="D2955" s="36"/>
      <c r="E2955" s="36"/>
      <c r="F2955" s="36"/>
      <c r="G2955" s="36"/>
      <c r="H2955" s="36"/>
      <c r="I2955" s="36"/>
      <c r="J2955" s="36"/>
      <c r="K2955" s="36"/>
      <c r="L2955" s="37">
        <v>3398.87</v>
      </c>
      <c r="M2955" s="37">
        <v>3398.87</v>
      </c>
      <c r="N2955" s="37">
        <v>3398.87</v>
      </c>
      <c r="O2955" s="37">
        <v>3398.87</v>
      </c>
      <c r="P2955" s="37">
        <v>3398.87</v>
      </c>
      <c r="Q2955" s="37">
        <v>3398.87</v>
      </c>
      <c r="R2955" s="37">
        <v>3398.87</v>
      </c>
      <c r="S2955" s="37">
        <v>3398.87</v>
      </c>
    </row>
    <row r="2956" spans="1:19">
      <c r="B2956" s="6">
        <v>2014</v>
      </c>
      <c r="C2956" s="128"/>
      <c r="D2956" s="36"/>
      <c r="E2956" s="36"/>
      <c r="F2956" s="36"/>
      <c r="G2956" s="36"/>
      <c r="H2956" s="36"/>
      <c r="I2956" s="36"/>
      <c r="J2956" s="36"/>
      <c r="K2956" s="37">
        <v>2299.9</v>
      </c>
      <c r="L2956" s="37">
        <v>2299.9</v>
      </c>
      <c r="M2956" s="37">
        <v>2299.9</v>
      </c>
      <c r="N2956" s="37">
        <v>2299.9</v>
      </c>
      <c r="O2956" s="37">
        <v>2299.9</v>
      </c>
      <c r="P2956" s="37">
        <v>2299.9</v>
      </c>
      <c r="Q2956" s="37">
        <v>2299.9</v>
      </c>
      <c r="R2956" s="37">
        <v>2299.9</v>
      </c>
      <c r="S2956" s="37">
        <v>2299.9</v>
      </c>
    </row>
    <row r="2957" spans="1:19">
      <c r="B2957" s="6">
        <v>2013</v>
      </c>
      <c r="C2957" s="128"/>
      <c r="D2957" s="36"/>
      <c r="E2957" s="36"/>
      <c r="F2957" s="36"/>
      <c r="G2957" s="36"/>
      <c r="H2957" s="36"/>
      <c r="I2957" s="36"/>
      <c r="J2957" s="37">
        <v>2754.87</v>
      </c>
      <c r="K2957" s="37">
        <v>2754.87</v>
      </c>
      <c r="L2957" s="37">
        <v>2754.87</v>
      </c>
      <c r="M2957" s="37">
        <v>2754.87</v>
      </c>
      <c r="N2957" s="37">
        <v>2754.87</v>
      </c>
      <c r="O2957" s="37">
        <v>2754.87</v>
      </c>
      <c r="P2957" s="37">
        <v>2754.87</v>
      </c>
      <c r="Q2957" s="37">
        <v>2754.87</v>
      </c>
      <c r="R2957" s="37">
        <v>2754.87</v>
      </c>
      <c r="S2957" s="37">
        <v>2754.87</v>
      </c>
    </row>
    <row r="2958" spans="1:19">
      <c r="B2958" s="6">
        <v>2012</v>
      </c>
      <c r="C2958" s="128"/>
      <c r="D2958" s="36"/>
      <c r="E2958" s="36"/>
      <c r="F2958" s="36"/>
      <c r="G2958" s="36"/>
      <c r="H2958" s="36"/>
      <c r="I2958" s="37">
        <v>334.61</v>
      </c>
      <c r="J2958" s="37">
        <v>334.61</v>
      </c>
      <c r="K2958" s="37">
        <v>334.61</v>
      </c>
      <c r="L2958" s="37">
        <v>334.61</v>
      </c>
      <c r="M2958" s="37">
        <v>334.61</v>
      </c>
      <c r="N2958" s="37">
        <v>334.61</v>
      </c>
      <c r="O2958" s="37">
        <v>334.61</v>
      </c>
      <c r="P2958" s="37">
        <v>334.61</v>
      </c>
      <c r="Q2958" s="37">
        <v>334.61</v>
      </c>
      <c r="R2958" s="37">
        <v>334.61</v>
      </c>
      <c r="S2958" s="37">
        <v>334.61</v>
      </c>
    </row>
    <row r="2959" spans="1:19">
      <c r="B2959" s="6">
        <v>2011</v>
      </c>
      <c r="C2959" s="128"/>
      <c r="D2959" s="36"/>
      <c r="E2959" s="36"/>
      <c r="F2959" s="36"/>
      <c r="G2959" s="36"/>
      <c r="H2959" s="37">
        <v>13897.85</v>
      </c>
      <c r="I2959" s="37">
        <v>13897.85</v>
      </c>
      <c r="J2959" s="37">
        <v>13897.85</v>
      </c>
      <c r="K2959" s="37">
        <v>13897.85</v>
      </c>
      <c r="L2959" s="37">
        <v>13897.85</v>
      </c>
      <c r="M2959" s="37">
        <v>13897.85</v>
      </c>
      <c r="N2959" s="37">
        <v>13897.85</v>
      </c>
      <c r="O2959" s="37">
        <v>13897.85</v>
      </c>
      <c r="P2959" s="37">
        <v>13897.85</v>
      </c>
      <c r="Q2959" s="37">
        <v>13897.85</v>
      </c>
      <c r="R2959" s="37">
        <v>13897.85</v>
      </c>
      <c r="S2959" s="37">
        <v>13897.85</v>
      </c>
    </row>
    <row r="2960" spans="1:19">
      <c r="B2960" s="6">
        <v>2010</v>
      </c>
      <c r="C2960" s="128"/>
      <c r="D2960" s="36"/>
      <c r="E2960" s="36"/>
      <c r="F2960" s="36"/>
      <c r="G2960" s="37">
        <v>11966.54</v>
      </c>
      <c r="H2960" s="37">
        <v>11966.54</v>
      </c>
      <c r="I2960" s="37">
        <v>11966.54</v>
      </c>
      <c r="J2960" s="37">
        <v>11966.54</v>
      </c>
      <c r="K2960" s="37">
        <v>11966.54</v>
      </c>
      <c r="L2960" s="37">
        <v>11966.54</v>
      </c>
      <c r="M2960" s="37">
        <v>11966.54</v>
      </c>
      <c r="N2960" s="37">
        <v>11966.54</v>
      </c>
      <c r="O2960" s="37">
        <v>11966.54</v>
      </c>
      <c r="P2960" s="37">
        <v>11966.54</v>
      </c>
      <c r="Q2960" s="37">
        <v>11966.54</v>
      </c>
      <c r="R2960" s="37">
        <v>11966.54</v>
      </c>
      <c r="S2960" s="37">
        <v>11966.54</v>
      </c>
    </row>
    <row r="2961" spans="2:19">
      <c r="B2961" s="6">
        <v>2009</v>
      </c>
      <c r="C2961" s="128"/>
      <c r="D2961" s="36"/>
      <c r="E2961" s="36"/>
      <c r="F2961" s="37">
        <v>7103.87</v>
      </c>
      <c r="G2961" s="37">
        <v>7103.87</v>
      </c>
      <c r="H2961" s="37">
        <v>7103.87</v>
      </c>
      <c r="I2961" s="37">
        <v>7103.87</v>
      </c>
      <c r="J2961" s="37">
        <v>7103.87</v>
      </c>
      <c r="K2961" s="37">
        <v>7103.87</v>
      </c>
      <c r="L2961" s="37">
        <v>7103.87</v>
      </c>
      <c r="M2961" s="37">
        <v>7103.87</v>
      </c>
      <c r="N2961" s="37">
        <v>7103.87</v>
      </c>
      <c r="O2961" s="37">
        <v>7103.87</v>
      </c>
      <c r="P2961" s="37">
        <v>7103.87</v>
      </c>
      <c r="Q2961" s="37">
        <v>7103.87</v>
      </c>
      <c r="R2961" s="37">
        <v>7103.87</v>
      </c>
      <c r="S2961" s="37">
        <v>7103.87</v>
      </c>
    </row>
    <row r="2962" spans="2:19">
      <c r="B2962" s="6">
        <v>2008</v>
      </c>
      <c r="C2962" s="128"/>
      <c r="D2962" s="36"/>
      <c r="E2962" s="37">
        <v>4738.03</v>
      </c>
      <c r="F2962" s="37">
        <v>4738.03</v>
      </c>
      <c r="G2962" s="37">
        <v>4738.03</v>
      </c>
      <c r="H2962" s="37">
        <v>4738.03</v>
      </c>
      <c r="I2962" s="37">
        <v>4738.03</v>
      </c>
      <c r="J2962" s="37">
        <v>4738.03</v>
      </c>
      <c r="K2962" s="37">
        <v>4738.03</v>
      </c>
      <c r="L2962" s="37">
        <v>4738.03</v>
      </c>
      <c r="M2962" s="37">
        <v>4738.03</v>
      </c>
      <c r="N2962" s="37">
        <v>4738.03</v>
      </c>
      <c r="O2962" s="37">
        <v>4738.03</v>
      </c>
      <c r="P2962" s="37">
        <v>4738.03</v>
      </c>
      <c r="Q2962" s="37">
        <v>4738.03</v>
      </c>
      <c r="R2962" s="37">
        <v>4738.03</v>
      </c>
      <c r="S2962" s="37">
        <v>4738.03</v>
      </c>
    </row>
    <row r="2963" spans="2:19">
      <c r="B2963" s="6">
        <v>2007</v>
      </c>
      <c r="C2963" s="128"/>
      <c r="D2963" s="37">
        <v>10486.77</v>
      </c>
      <c r="E2963" s="37">
        <v>10486.77</v>
      </c>
      <c r="F2963" s="37">
        <v>10486.77</v>
      </c>
      <c r="G2963" s="37">
        <v>10486.77</v>
      </c>
      <c r="H2963" s="37">
        <v>10486.77</v>
      </c>
      <c r="I2963" s="37">
        <v>10486.77</v>
      </c>
      <c r="J2963" s="37">
        <v>10486.77</v>
      </c>
      <c r="K2963" s="37">
        <v>10486.77</v>
      </c>
      <c r="L2963" s="37">
        <v>10486.77</v>
      </c>
      <c r="M2963" s="37">
        <v>10486.77</v>
      </c>
      <c r="N2963" s="37">
        <v>10486.77</v>
      </c>
      <c r="O2963" s="37">
        <v>10486.77</v>
      </c>
      <c r="P2963" s="37">
        <v>10486.77</v>
      </c>
      <c r="Q2963" s="37">
        <v>10486.77</v>
      </c>
      <c r="R2963" s="37">
        <v>10486.77</v>
      </c>
      <c r="S2963" s="37">
        <v>10486.77</v>
      </c>
    </row>
    <row r="2964" spans="2:19">
      <c r="B2964" s="6">
        <v>2006</v>
      </c>
      <c r="C2964" s="125">
        <v>17810.11</v>
      </c>
      <c r="D2964" s="37">
        <v>17810.11</v>
      </c>
      <c r="E2964" s="37">
        <v>17810.11</v>
      </c>
      <c r="F2964" s="37">
        <v>17810.11</v>
      </c>
      <c r="G2964" s="37">
        <v>17810.11</v>
      </c>
      <c r="H2964" s="37">
        <v>17810.11</v>
      </c>
      <c r="I2964" s="37">
        <v>17810.11</v>
      </c>
      <c r="J2964" s="37">
        <v>17810.11</v>
      </c>
      <c r="K2964" s="37">
        <v>17810.11</v>
      </c>
      <c r="L2964" s="37">
        <v>17810.11</v>
      </c>
      <c r="M2964" s="37">
        <v>17810.11</v>
      </c>
      <c r="N2964" s="37">
        <v>17810.11</v>
      </c>
      <c r="O2964" s="37">
        <v>17810.11</v>
      </c>
      <c r="P2964" s="37">
        <v>17810.11</v>
      </c>
      <c r="Q2964" s="37">
        <v>17810.11</v>
      </c>
      <c r="R2964" s="37">
        <v>17810.11</v>
      </c>
      <c r="S2964" s="37">
        <v>17810.11</v>
      </c>
    </row>
    <row r="2965" spans="2:19">
      <c r="B2965" s="6">
        <v>2005</v>
      </c>
      <c r="C2965" s="125">
        <v>6360.55</v>
      </c>
      <c r="D2965" s="37">
        <v>6360.55</v>
      </c>
      <c r="E2965" s="37">
        <v>6360.55</v>
      </c>
      <c r="F2965" s="37">
        <v>6360.55</v>
      </c>
      <c r="G2965" s="37">
        <v>6360.55</v>
      </c>
      <c r="H2965" s="37">
        <v>6360.55</v>
      </c>
      <c r="I2965" s="37">
        <v>6360.55</v>
      </c>
      <c r="J2965" s="37">
        <v>6360.55</v>
      </c>
      <c r="K2965" s="37">
        <v>6360.55</v>
      </c>
      <c r="L2965" s="37">
        <v>6360.55</v>
      </c>
      <c r="M2965" s="37">
        <v>6360.55</v>
      </c>
      <c r="N2965" s="37">
        <v>6360.55</v>
      </c>
      <c r="O2965" s="37">
        <v>6360.55</v>
      </c>
      <c r="P2965" s="37">
        <v>6360.55</v>
      </c>
      <c r="Q2965" s="37">
        <v>6360.55</v>
      </c>
      <c r="R2965" s="37">
        <v>6360.55</v>
      </c>
      <c r="S2965" s="37">
        <v>6360.55</v>
      </c>
    </row>
    <row r="2966" spans="2:19">
      <c r="B2966" s="6">
        <v>2004</v>
      </c>
      <c r="C2966" s="125">
        <v>8146.29</v>
      </c>
      <c r="D2966" s="37">
        <v>8146.29</v>
      </c>
      <c r="E2966" s="37">
        <v>8146.29</v>
      </c>
      <c r="F2966" s="37">
        <v>8146.29</v>
      </c>
      <c r="G2966" s="37">
        <v>8146.29</v>
      </c>
      <c r="H2966" s="37">
        <v>8146.29</v>
      </c>
      <c r="I2966" s="37">
        <v>8146.29</v>
      </c>
      <c r="J2966" s="37">
        <v>8146.29</v>
      </c>
      <c r="K2966" s="37">
        <v>8146.29</v>
      </c>
      <c r="L2966" s="37">
        <v>8146.29</v>
      </c>
      <c r="M2966" s="37">
        <v>8146.29</v>
      </c>
      <c r="N2966" s="37">
        <v>8146.29</v>
      </c>
      <c r="O2966" s="37">
        <v>8146.29</v>
      </c>
      <c r="P2966" s="37">
        <v>8146.29</v>
      </c>
      <c r="Q2966" s="37">
        <v>8146.29</v>
      </c>
      <c r="R2966" s="37">
        <v>8146.29</v>
      </c>
      <c r="S2966" s="37">
        <v>8146.29</v>
      </c>
    </row>
    <row r="2967" spans="2:19">
      <c r="B2967" s="6">
        <v>2003</v>
      </c>
      <c r="C2967" s="125">
        <v>7245.94</v>
      </c>
      <c r="D2967" s="37">
        <v>7245.94</v>
      </c>
      <c r="E2967" s="37">
        <v>7245.94</v>
      </c>
      <c r="F2967" s="37">
        <v>7245.94</v>
      </c>
      <c r="G2967" s="37">
        <v>7245.94</v>
      </c>
      <c r="H2967" s="37">
        <v>7245.94</v>
      </c>
      <c r="I2967" s="37">
        <v>7245.94</v>
      </c>
      <c r="J2967" s="37">
        <v>7245.94</v>
      </c>
      <c r="K2967" s="37">
        <v>7245.94</v>
      </c>
      <c r="L2967" s="37">
        <v>7245.94</v>
      </c>
      <c r="M2967" s="37">
        <v>7245.94</v>
      </c>
      <c r="N2967" s="37">
        <v>7245.94</v>
      </c>
      <c r="O2967" s="37">
        <v>7245.94</v>
      </c>
      <c r="P2967" s="37">
        <v>7245.94</v>
      </c>
      <c r="Q2967" s="37">
        <v>7245.94</v>
      </c>
      <c r="R2967" s="37">
        <v>7245.94</v>
      </c>
      <c r="S2967" s="37">
        <v>7245.94</v>
      </c>
    </row>
    <row r="2968" spans="2:19">
      <c r="B2968" s="6">
        <v>2002</v>
      </c>
      <c r="C2968" s="125">
        <v>7044.59</v>
      </c>
      <c r="D2968" s="37">
        <v>7044.59</v>
      </c>
      <c r="E2968" s="37">
        <v>7044.59</v>
      </c>
      <c r="F2968" s="37">
        <v>7044.59</v>
      </c>
      <c r="G2968" s="37">
        <v>7044.59</v>
      </c>
      <c r="H2968" s="37">
        <v>7044.59</v>
      </c>
      <c r="I2968" s="37">
        <v>7044.59</v>
      </c>
      <c r="J2968" s="37">
        <v>7044.59</v>
      </c>
      <c r="K2968" s="37">
        <v>7044.59</v>
      </c>
      <c r="L2968" s="37">
        <v>7044.59</v>
      </c>
      <c r="M2968" s="37">
        <v>7044.59</v>
      </c>
      <c r="N2968" s="37">
        <v>7044.59</v>
      </c>
      <c r="O2968" s="37">
        <v>7044.59</v>
      </c>
      <c r="P2968" s="37">
        <v>7044.59</v>
      </c>
      <c r="Q2968" s="37">
        <v>7044.59</v>
      </c>
      <c r="R2968" s="37">
        <v>7044.59</v>
      </c>
      <c r="S2968" s="37">
        <v>7044.59</v>
      </c>
    </row>
    <row r="2969" spans="2:19">
      <c r="B2969" s="6">
        <v>2001</v>
      </c>
      <c r="C2969" s="125">
        <v>10926.05</v>
      </c>
      <c r="D2969" s="37">
        <v>10926.05</v>
      </c>
      <c r="E2969" s="37">
        <v>10926.05</v>
      </c>
      <c r="F2969" s="37">
        <v>10926.05</v>
      </c>
      <c r="G2969" s="37">
        <v>10926.05</v>
      </c>
      <c r="H2969" s="37">
        <v>10926.05</v>
      </c>
      <c r="I2969" s="37">
        <v>10926.05</v>
      </c>
      <c r="J2969" s="37">
        <v>10926.05</v>
      </c>
      <c r="K2969" s="37">
        <v>10926.05</v>
      </c>
      <c r="L2969" s="37">
        <v>10926.05</v>
      </c>
      <c r="M2969" s="37">
        <v>10926.05</v>
      </c>
      <c r="N2969" s="37">
        <v>10926.05</v>
      </c>
      <c r="O2969" s="37">
        <v>10926.05</v>
      </c>
      <c r="P2969" s="37">
        <v>10926.05</v>
      </c>
      <c r="Q2969" s="37">
        <v>10926.05</v>
      </c>
      <c r="R2969" s="37">
        <v>10926.05</v>
      </c>
      <c r="S2969" s="37">
        <v>10926.05</v>
      </c>
    </row>
    <row r="2970" spans="2:19">
      <c r="B2970" s="6">
        <v>2000</v>
      </c>
      <c r="C2970" s="125">
        <v>2249.39</v>
      </c>
      <c r="D2970" s="37">
        <v>2249.39</v>
      </c>
      <c r="E2970" s="37">
        <v>2249.39</v>
      </c>
      <c r="F2970" s="37">
        <v>2249.39</v>
      </c>
      <c r="G2970" s="37">
        <v>2249.39</v>
      </c>
      <c r="H2970" s="37">
        <v>2249.39</v>
      </c>
      <c r="I2970" s="37">
        <v>2249.39</v>
      </c>
      <c r="J2970" s="37">
        <v>2249.39</v>
      </c>
      <c r="K2970" s="37">
        <v>2249.39</v>
      </c>
      <c r="L2970" s="37">
        <v>2249.39</v>
      </c>
      <c r="M2970" s="37">
        <v>2249.39</v>
      </c>
      <c r="N2970" s="37">
        <v>2249.39</v>
      </c>
      <c r="O2970" s="37">
        <v>2249.39</v>
      </c>
      <c r="P2970" s="37">
        <v>2249.39</v>
      </c>
      <c r="Q2970" s="37">
        <v>2249.39</v>
      </c>
      <c r="R2970" s="37">
        <v>2249.39</v>
      </c>
      <c r="S2970" s="37">
        <v>2249.39</v>
      </c>
    </row>
    <row r="2971" spans="2:19">
      <c r="B2971" s="6">
        <v>1999</v>
      </c>
      <c r="C2971" s="125">
        <v>27366.880000000001</v>
      </c>
      <c r="D2971" s="37">
        <v>27366.880000000001</v>
      </c>
      <c r="E2971" s="37">
        <v>27366.880000000001</v>
      </c>
      <c r="F2971" s="37">
        <v>27366.880000000001</v>
      </c>
      <c r="G2971" s="37">
        <v>27366.880000000001</v>
      </c>
      <c r="H2971" s="37">
        <v>27366.880000000001</v>
      </c>
      <c r="I2971" s="37">
        <v>27366.880000000001</v>
      </c>
      <c r="J2971" s="37">
        <v>27366.880000000001</v>
      </c>
      <c r="K2971" s="37">
        <v>27366.880000000001</v>
      </c>
      <c r="L2971" s="37">
        <v>27366.880000000001</v>
      </c>
      <c r="M2971" s="37">
        <v>27366.880000000001</v>
      </c>
      <c r="N2971" s="37">
        <v>27366.880000000001</v>
      </c>
      <c r="O2971" s="37">
        <v>27366.880000000001</v>
      </c>
      <c r="P2971" s="37">
        <v>27366.880000000001</v>
      </c>
      <c r="Q2971" s="37">
        <v>27366.880000000001</v>
      </c>
      <c r="R2971" s="37">
        <v>27366.880000000001</v>
      </c>
      <c r="S2971" s="37">
        <v>27366.880000000001</v>
      </c>
    </row>
    <row r="2972" spans="2:19">
      <c r="B2972" s="6">
        <v>1998</v>
      </c>
      <c r="C2972" s="125">
        <v>41540.43</v>
      </c>
      <c r="D2972" s="37">
        <v>41540.43</v>
      </c>
      <c r="E2972" s="37">
        <v>41540.43</v>
      </c>
      <c r="F2972" s="37">
        <v>41540.43</v>
      </c>
      <c r="G2972" s="37">
        <v>41540.43</v>
      </c>
      <c r="H2972" s="37">
        <v>41540.43</v>
      </c>
      <c r="I2972" s="37">
        <v>41540.42</v>
      </c>
      <c r="J2972" s="37">
        <v>41540.42</v>
      </c>
      <c r="K2972" s="37">
        <v>41540.42</v>
      </c>
      <c r="L2972" s="37">
        <v>41540.42</v>
      </c>
      <c r="M2972" s="37">
        <v>41540.42</v>
      </c>
      <c r="N2972" s="37">
        <v>41540.42</v>
      </c>
      <c r="O2972" s="37">
        <v>41540.42</v>
      </c>
      <c r="P2972" s="37">
        <v>41540.42</v>
      </c>
      <c r="Q2972" s="37">
        <v>41540.42</v>
      </c>
      <c r="R2972" s="37">
        <v>41540.42</v>
      </c>
      <c r="S2972" s="37">
        <v>41540.42</v>
      </c>
    </row>
    <row r="2973" spans="2:19">
      <c r="B2973" s="6">
        <v>1997</v>
      </c>
      <c r="C2973" s="125">
        <v>57287.41</v>
      </c>
      <c r="D2973" s="37">
        <v>57287.41</v>
      </c>
      <c r="E2973" s="37">
        <v>57287.41</v>
      </c>
      <c r="F2973" s="37">
        <v>57287.41</v>
      </c>
      <c r="G2973" s="37">
        <v>57287.41</v>
      </c>
      <c r="H2973" s="37">
        <v>57287.41</v>
      </c>
      <c r="I2973" s="37">
        <v>57287.41</v>
      </c>
      <c r="J2973" s="37">
        <v>57287.41</v>
      </c>
      <c r="K2973" s="37">
        <v>57287.41</v>
      </c>
      <c r="L2973" s="37">
        <v>57287.41</v>
      </c>
      <c r="M2973" s="37">
        <v>57287.41</v>
      </c>
      <c r="N2973" s="37">
        <v>57287.41</v>
      </c>
      <c r="O2973" s="37">
        <v>57287.41</v>
      </c>
      <c r="P2973" s="37">
        <v>57287.41</v>
      </c>
      <c r="Q2973" s="37">
        <v>57287.41</v>
      </c>
      <c r="R2973" s="37">
        <v>57287.41</v>
      </c>
      <c r="S2973" s="37">
        <v>57287.41</v>
      </c>
    </row>
    <row r="2974" spans="2:19">
      <c r="B2974" s="6">
        <v>1996</v>
      </c>
      <c r="C2974" s="125">
        <v>19883.21</v>
      </c>
      <c r="D2974" s="37">
        <v>19883.21</v>
      </c>
      <c r="E2974" s="37">
        <v>19883.21</v>
      </c>
      <c r="F2974" s="37">
        <v>19883.21</v>
      </c>
      <c r="G2974" s="37">
        <v>19883.21</v>
      </c>
      <c r="H2974" s="37">
        <v>19883.21</v>
      </c>
      <c r="I2974" s="37">
        <v>19883.21</v>
      </c>
      <c r="J2974" s="37">
        <v>19883.21</v>
      </c>
      <c r="K2974" s="37">
        <v>19883.21</v>
      </c>
      <c r="L2974" s="37">
        <v>19883.21</v>
      </c>
      <c r="M2974" s="37">
        <v>19883.21</v>
      </c>
      <c r="N2974" s="37">
        <v>19883.21</v>
      </c>
      <c r="O2974" s="37">
        <v>19883.21</v>
      </c>
      <c r="P2974" s="37">
        <v>19883.21</v>
      </c>
      <c r="Q2974" s="37">
        <v>19883.21</v>
      </c>
      <c r="R2974" s="37">
        <v>19883.21</v>
      </c>
      <c r="S2974" s="37">
        <v>19883.21</v>
      </c>
    </row>
    <row r="2975" spans="2:19">
      <c r="B2975" s="6">
        <v>1995</v>
      </c>
      <c r="C2975" s="125">
        <v>25694.1</v>
      </c>
      <c r="D2975" s="37">
        <v>25694.1</v>
      </c>
      <c r="E2975" s="37">
        <v>25694.1</v>
      </c>
      <c r="F2975" s="37">
        <v>25694.1</v>
      </c>
      <c r="G2975" s="37">
        <v>25694.1</v>
      </c>
      <c r="H2975" s="37">
        <v>25694.1</v>
      </c>
      <c r="I2975" s="37">
        <v>25694.1</v>
      </c>
      <c r="J2975" s="37">
        <v>25694.1</v>
      </c>
      <c r="K2975" s="37">
        <v>25694.1</v>
      </c>
      <c r="L2975" s="37">
        <v>25694.1</v>
      </c>
      <c r="M2975" s="37">
        <v>25694.1</v>
      </c>
      <c r="N2975" s="37">
        <v>25694.1</v>
      </c>
      <c r="O2975" s="37">
        <v>25694.1</v>
      </c>
      <c r="P2975" s="37">
        <v>25694.1</v>
      </c>
      <c r="Q2975" s="37">
        <v>25694.1</v>
      </c>
      <c r="R2975" s="37">
        <v>25694.1</v>
      </c>
      <c r="S2975" s="37">
        <v>25694.1</v>
      </c>
    </row>
    <row r="2976" spans="2:19">
      <c r="B2976" s="6">
        <v>1994</v>
      </c>
      <c r="C2976" s="125">
        <v>32756.560000000001</v>
      </c>
      <c r="D2976" s="37">
        <v>32756.560000000001</v>
      </c>
      <c r="E2976" s="37">
        <v>32756.560000000001</v>
      </c>
      <c r="F2976" s="37">
        <v>32756.560000000001</v>
      </c>
      <c r="G2976" s="37">
        <v>32756.560000000001</v>
      </c>
      <c r="H2976" s="37">
        <v>32756.560000000001</v>
      </c>
      <c r="I2976" s="37">
        <v>32756.55</v>
      </c>
      <c r="J2976" s="37">
        <v>32756.55</v>
      </c>
      <c r="K2976" s="37">
        <v>32756.55</v>
      </c>
      <c r="L2976" s="37">
        <v>32756.55</v>
      </c>
      <c r="M2976" s="37">
        <v>32756.55</v>
      </c>
      <c r="N2976" s="37">
        <v>32756.55</v>
      </c>
      <c r="O2976" s="37">
        <v>32756.55</v>
      </c>
      <c r="P2976" s="37">
        <v>32756.55</v>
      </c>
      <c r="Q2976" s="37">
        <v>32756.55</v>
      </c>
      <c r="R2976" s="37">
        <v>32756.55</v>
      </c>
      <c r="S2976" s="37">
        <v>32756.55</v>
      </c>
    </row>
    <row r="2977" spans="2:19">
      <c r="B2977" s="6">
        <v>1993</v>
      </c>
      <c r="C2977" s="125">
        <v>22255.93</v>
      </c>
      <c r="D2977" s="37">
        <v>22255.93</v>
      </c>
      <c r="E2977" s="37">
        <v>22255.93</v>
      </c>
      <c r="F2977" s="37">
        <v>22255.93</v>
      </c>
      <c r="G2977" s="37">
        <v>22255.93</v>
      </c>
      <c r="H2977" s="37">
        <v>22255.93</v>
      </c>
      <c r="I2977" s="37">
        <v>22255.93</v>
      </c>
      <c r="J2977" s="37">
        <v>22255.93</v>
      </c>
      <c r="K2977" s="37">
        <v>22255.93</v>
      </c>
      <c r="L2977" s="37">
        <v>22255.93</v>
      </c>
      <c r="M2977" s="37">
        <v>22255.93</v>
      </c>
      <c r="N2977" s="37">
        <v>22255.93</v>
      </c>
      <c r="O2977" s="37">
        <v>22255.93</v>
      </c>
      <c r="P2977" s="37">
        <v>22255.93</v>
      </c>
      <c r="Q2977" s="37">
        <v>22255.93</v>
      </c>
      <c r="R2977" s="37">
        <v>22255.93</v>
      </c>
      <c r="S2977" s="37">
        <v>22255.93</v>
      </c>
    </row>
    <row r="2978" spans="2:19">
      <c r="B2978" s="6">
        <v>1992</v>
      </c>
      <c r="C2978" s="125">
        <v>17613.759999999998</v>
      </c>
      <c r="D2978" s="37">
        <v>17613.759999999998</v>
      </c>
      <c r="E2978" s="37">
        <v>17613.759999999998</v>
      </c>
      <c r="F2978" s="37">
        <v>17613.759999999998</v>
      </c>
      <c r="G2978" s="37">
        <v>17613.759999999998</v>
      </c>
      <c r="H2978" s="37">
        <v>17613.759999999998</v>
      </c>
      <c r="I2978" s="37">
        <v>17613.759999999998</v>
      </c>
      <c r="J2978" s="37">
        <v>17613.759999999998</v>
      </c>
      <c r="K2978" s="37">
        <v>17613.759999999998</v>
      </c>
      <c r="L2978" s="37">
        <v>17613.759999999998</v>
      </c>
      <c r="M2978" s="37">
        <v>17613.759999999998</v>
      </c>
      <c r="N2978" s="37">
        <v>17613.759999999998</v>
      </c>
      <c r="O2978" s="37">
        <v>17613.759999999998</v>
      </c>
      <c r="P2978" s="37">
        <v>17613.759999999998</v>
      </c>
      <c r="Q2978" s="37">
        <v>17613.759999999998</v>
      </c>
      <c r="R2978" s="37">
        <v>17613.759999999998</v>
      </c>
      <c r="S2978" s="37">
        <v>17613.759999999998</v>
      </c>
    </row>
    <row r="2979" spans="2:19">
      <c r="B2979" s="6">
        <v>1991</v>
      </c>
      <c r="C2979" s="125">
        <v>19378.37</v>
      </c>
      <c r="D2979" s="37">
        <v>19378.37</v>
      </c>
      <c r="E2979" s="37">
        <v>19378.37</v>
      </c>
      <c r="F2979" s="37">
        <v>19378.37</v>
      </c>
      <c r="G2979" s="37">
        <v>19378.37</v>
      </c>
      <c r="H2979" s="37">
        <v>19378.37</v>
      </c>
      <c r="I2979" s="37">
        <v>19378.37</v>
      </c>
      <c r="J2979" s="37">
        <v>19378.37</v>
      </c>
      <c r="K2979" s="37">
        <v>19378.37</v>
      </c>
      <c r="L2979" s="37">
        <v>19378.37</v>
      </c>
      <c r="M2979" s="37">
        <v>19378.37</v>
      </c>
      <c r="N2979" s="37">
        <v>19378.37</v>
      </c>
      <c r="O2979" s="37">
        <v>19378.37</v>
      </c>
      <c r="P2979" s="37">
        <v>19378.37</v>
      </c>
      <c r="Q2979" s="37">
        <v>19378.37</v>
      </c>
      <c r="R2979" s="37">
        <v>19378.37</v>
      </c>
      <c r="S2979" s="37">
        <v>19378.37</v>
      </c>
    </row>
    <row r="2980" spans="2:19">
      <c r="B2980" s="6">
        <v>1990</v>
      </c>
      <c r="C2980" s="125">
        <v>13909.28</v>
      </c>
      <c r="D2980" s="37">
        <v>13909.28</v>
      </c>
      <c r="E2980" s="37">
        <v>13909.28</v>
      </c>
      <c r="F2980" s="37">
        <v>13909.28</v>
      </c>
      <c r="G2980" s="37">
        <v>13909.28</v>
      </c>
      <c r="H2980" s="37">
        <v>13909.28</v>
      </c>
      <c r="I2980" s="37">
        <v>13909.28</v>
      </c>
      <c r="J2980" s="37">
        <v>13909.28</v>
      </c>
      <c r="K2980" s="37">
        <v>13909.28</v>
      </c>
      <c r="L2980" s="37">
        <v>13909.28</v>
      </c>
      <c r="M2980" s="37">
        <v>13909.28</v>
      </c>
      <c r="N2980" s="37">
        <v>13909.28</v>
      </c>
      <c r="O2980" s="37">
        <v>13909.28</v>
      </c>
      <c r="P2980" s="37">
        <v>13909.28</v>
      </c>
      <c r="Q2980" s="37">
        <v>13909.28</v>
      </c>
      <c r="R2980" s="37">
        <v>13909.28</v>
      </c>
      <c r="S2980" s="37">
        <v>13909.28</v>
      </c>
    </row>
    <row r="2981" spans="2:19">
      <c r="B2981" s="6">
        <v>1989</v>
      </c>
      <c r="C2981" s="125">
        <v>27413.03</v>
      </c>
      <c r="D2981" s="37">
        <v>27413.03</v>
      </c>
      <c r="E2981" s="37">
        <v>27413.03</v>
      </c>
      <c r="F2981" s="37">
        <v>27413.03</v>
      </c>
      <c r="G2981" s="37">
        <v>27413.03</v>
      </c>
      <c r="H2981" s="37">
        <v>27413.03</v>
      </c>
      <c r="I2981" s="37">
        <v>27413.03</v>
      </c>
      <c r="J2981" s="37">
        <v>27413.03</v>
      </c>
      <c r="K2981" s="37">
        <v>27413.03</v>
      </c>
      <c r="L2981" s="37">
        <v>27413.03</v>
      </c>
      <c r="M2981" s="37">
        <v>27413.03</v>
      </c>
      <c r="N2981" s="37">
        <v>27413.03</v>
      </c>
      <c r="O2981" s="37">
        <v>27413.03</v>
      </c>
      <c r="P2981" s="37">
        <v>27413.03</v>
      </c>
      <c r="Q2981" s="37">
        <v>27413.03</v>
      </c>
      <c r="R2981" s="37">
        <v>27413.03</v>
      </c>
      <c r="S2981" s="37">
        <v>27413.03</v>
      </c>
    </row>
    <row r="2982" spans="2:19">
      <c r="B2982" s="6">
        <v>1988</v>
      </c>
      <c r="C2982" s="125">
        <v>19093.62</v>
      </c>
      <c r="D2982" s="37">
        <v>19093.62</v>
      </c>
      <c r="E2982" s="37">
        <v>19093.62</v>
      </c>
      <c r="F2982" s="37">
        <v>19093.62</v>
      </c>
      <c r="G2982" s="37">
        <v>19093.62</v>
      </c>
      <c r="H2982" s="37">
        <v>19093.62</v>
      </c>
      <c r="I2982" s="37">
        <v>19093.62</v>
      </c>
      <c r="J2982" s="37">
        <v>19093.62</v>
      </c>
      <c r="K2982" s="37">
        <v>19093.62</v>
      </c>
      <c r="L2982" s="37">
        <v>19093.62</v>
      </c>
      <c r="M2982" s="37">
        <v>19093.62</v>
      </c>
      <c r="N2982" s="37">
        <v>19093.62</v>
      </c>
      <c r="O2982" s="37">
        <v>19093.62</v>
      </c>
      <c r="P2982" s="37">
        <v>19093.62</v>
      </c>
      <c r="Q2982" s="37">
        <v>19093.62</v>
      </c>
      <c r="R2982" s="37">
        <v>19093.62</v>
      </c>
      <c r="S2982" s="37">
        <v>19093.62</v>
      </c>
    </row>
    <row r="2983" spans="2:19">
      <c r="B2983" s="6">
        <v>1987</v>
      </c>
      <c r="C2983" s="125">
        <v>18531.46</v>
      </c>
      <c r="D2983" s="37">
        <v>18531.46</v>
      </c>
      <c r="E2983" s="37">
        <v>18531.46</v>
      </c>
      <c r="F2983" s="37">
        <v>18531.46</v>
      </c>
      <c r="G2983" s="37">
        <v>18531.46</v>
      </c>
      <c r="H2983" s="37">
        <v>18531.46</v>
      </c>
      <c r="I2983" s="37">
        <v>18531.46</v>
      </c>
      <c r="J2983" s="37">
        <v>18531.46</v>
      </c>
      <c r="K2983" s="37">
        <v>18531.46</v>
      </c>
      <c r="L2983" s="37">
        <v>18531.46</v>
      </c>
      <c r="M2983" s="37">
        <v>18531.46</v>
      </c>
      <c r="N2983" s="37">
        <v>18531.46</v>
      </c>
      <c r="O2983" s="37">
        <v>18531.46</v>
      </c>
      <c r="P2983" s="37">
        <v>18531.46</v>
      </c>
      <c r="Q2983" s="37">
        <v>18531.46</v>
      </c>
      <c r="R2983" s="37">
        <v>18531.46</v>
      </c>
      <c r="S2983" s="37">
        <v>18531.46</v>
      </c>
    </row>
    <row r="2984" spans="2:19">
      <c r="B2984" s="6">
        <v>1986</v>
      </c>
      <c r="C2984" s="125">
        <v>14489.34</v>
      </c>
      <c r="D2984" s="37">
        <v>14489.34</v>
      </c>
      <c r="E2984" s="37">
        <v>14489.34</v>
      </c>
      <c r="F2984" s="37">
        <v>14489.34</v>
      </c>
      <c r="G2984" s="37">
        <v>14489.34</v>
      </c>
      <c r="H2984" s="37">
        <v>14489.34</v>
      </c>
      <c r="I2984" s="37">
        <v>14489.34</v>
      </c>
      <c r="J2984" s="37">
        <v>14489.34</v>
      </c>
      <c r="K2984" s="37">
        <v>14489.34</v>
      </c>
      <c r="L2984" s="37">
        <v>14489.34</v>
      </c>
      <c r="M2984" s="37">
        <v>14489.34</v>
      </c>
      <c r="N2984" s="37">
        <v>14489.34</v>
      </c>
      <c r="O2984" s="37">
        <v>14489.34</v>
      </c>
      <c r="P2984" s="37">
        <v>14489.34</v>
      </c>
      <c r="Q2984" s="37">
        <v>14489.34</v>
      </c>
      <c r="R2984" s="37">
        <v>14489.34</v>
      </c>
      <c r="S2984" s="37">
        <v>14489.34</v>
      </c>
    </row>
    <row r="2985" spans="2:19">
      <c r="B2985" s="6">
        <v>1985</v>
      </c>
      <c r="C2985" s="125">
        <v>23083.61</v>
      </c>
      <c r="D2985" s="37">
        <v>23083.61</v>
      </c>
      <c r="E2985" s="37">
        <v>23083.61</v>
      </c>
      <c r="F2985" s="37">
        <v>23083.61</v>
      </c>
      <c r="G2985" s="37">
        <v>23083.61</v>
      </c>
      <c r="H2985" s="37">
        <v>23083.61</v>
      </c>
      <c r="I2985" s="37">
        <v>23083.61</v>
      </c>
      <c r="J2985" s="37">
        <v>23083.61</v>
      </c>
      <c r="K2985" s="37">
        <v>23083.61</v>
      </c>
      <c r="L2985" s="37">
        <v>23083.61</v>
      </c>
      <c r="M2985" s="37">
        <v>23083.61</v>
      </c>
      <c r="N2985" s="37">
        <v>23083.61</v>
      </c>
      <c r="O2985" s="37">
        <v>23083.61</v>
      </c>
      <c r="P2985" s="37">
        <v>23083.61</v>
      </c>
      <c r="Q2985" s="37">
        <v>23083.61</v>
      </c>
      <c r="R2985" s="37">
        <v>23083.61</v>
      </c>
      <c r="S2985" s="37">
        <v>23083.61</v>
      </c>
    </row>
    <row r="2986" spans="2:19">
      <c r="B2986" s="6">
        <v>1984</v>
      </c>
      <c r="C2986" s="125">
        <v>21597.21</v>
      </c>
      <c r="D2986" s="37">
        <v>21597.21</v>
      </c>
      <c r="E2986" s="37">
        <v>21597.21</v>
      </c>
      <c r="F2986" s="37">
        <v>21597.21</v>
      </c>
      <c r="G2986" s="37">
        <v>21597.21</v>
      </c>
      <c r="H2986" s="37">
        <v>21597.21</v>
      </c>
      <c r="I2986" s="37">
        <v>21597.21</v>
      </c>
      <c r="J2986" s="37">
        <v>21597.21</v>
      </c>
      <c r="K2986" s="37">
        <v>21597.21</v>
      </c>
      <c r="L2986" s="37">
        <v>21597.21</v>
      </c>
      <c r="M2986" s="37">
        <v>21597.21</v>
      </c>
      <c r="N2986" s="37">
        <v>21597.21</v>
      </c>
      <c r="O2986" s="37">
        <v>21597.21</v>
      </c>
      <c r="P2986" s="37">
        <v>21597.21</v>
      </c>
      <c r="Q2986" s="37">
        <v>21597.21</v>
      </c>
      <c r="R2986" s="37">
        <v>21597.21</v>
      </c>
      <c r="S2986" s="37">
        <v>21597.21</v>
      </c>
    </row>
    <row r="2987" spans="2:19">
      <c r="B2987" s="6">
        <v>1983</v>
      </c>
      <c r="C2987" s="125">
        <v>26438.17</v>
      </c>
      <c r="D2987" s="37">
        <v>26438.17</v>
      </c>
      <c r="E2987" s="37">
        <v>26438.17</v>
      </c>
      <c r="F2987" s="37">
        <v>26438.17</v>
      </c>
      <c r="G2987" s="37">
        <v>26438.17</v>
      </c>
      <c r="H2987" s="37">
        <v>26438.17</v>
      </c>
      <c r="I2987" s="37">
        <v>26438.16</v>
      </c>
      <c r="J2987" s="37">
        <v>26438.16</v>
      </c>
      <c r="K2987" s="37">
        <v>26438.16</v>
      </c>
      <c r="L2987" s="37">
        <v>26438.16</v>
      </c>
      <c r="M2987" s="37">
        <v>26438.16</v>
      </c>
      <c r="N2987" s="37">
        <v>26438.16</v>
      </c>
      <c r="O2987" s="37">
        <v>26438.16</v>
      </c>
      <c r="P2987" s="37">
        <v>26438.16</v>
      </c>
      <c r="Q2987" s="37">
        <v>26438.16</v>
      </c>
      <c r="R2987" s="37">
        <v>26438.16</v>
      </c>
      <c r="S2987" s="37">
        <v>26438.16</v>
      </c>
    </row>
    <row r="2988" spans="2:19">
      <c r="B2988" s="6">
        <v>1982</v>
      </c>
      <c r="C2988" s="125">
        <v>17857.330000000002</v>
      </c>
      <c r="D2988" s="37">
        <v>17857.330000000002</v>
      </c>
      <c r="E2988" s="37">
        <v>17857.330000000002</v>
      </c>
      <c r="F2988" s="37">
        <v>17857.330000000002</v>
      </c>
      <c r="G2988" s="37">
        <v>17857.330000000002</v>
      </c>
      <c r="H2988" s="37">
        <v>17857.330000000002</v>
      </c>
      <c r="I2988" s="37">
        <v>17857.330000000002</v>
      </c>
      <c r="J2988" s="37">
        <v>17857.330000000002</v>
      </c>
      <c r="K2988" s="37">
        <v>17857.330000000002</v>
      </c>
      <c r="L2988" s="37">
        <v>17857.330000000002</v>
      </c>
      <c r="M2988" s="37">
        <v>17857.330000000002</v>
      </c>
      <c r="N2988" s="37">
        <v>17857.330000000002</v>
      </c>
      <c r="O2988" s="37">
        <v>17857.330000000002</v>
      </c>
      <c r="P2988" s="37">
        <v>17857.330000000002</v>
      </c>
      <c r="Q2988" s="37">
        <v>17857.330000000002</v>
      </c>
      <c r="R2988" s="37">
        <v>17857.330000000002</v>
      </c>
      <c r="S2988" s="37">
        <v>17857.330000000002</v>
      </c>
    </row>
    <row r="2989" spans="2:19">
      <c r="B2989" s="6">
        <v>1981</v>
      </c>
      <c r="C2989" s="125">
        <v>13774.25</v>
      </c>
      <c r="D2989" s="37">
        <v>13774.25</v>
      </c>
      <c r="E2989" s="37">
        <v>13774.25</v>
      </c>
      <c r="F2989" s="37">
        <v>13774.25</v>
      </c>
      <c r="G2989" s="37">
        <v>13774.25</v>
      </c>
      <c r="H2989" s="37">
        <v>13774.25</v>
      </c>
      <c r="I2989" s="37">
        <v>13774.25</v>
      </c>
      <c r="J2989" s="37">
        <v>13774.25</v>
      </c>
      <c r="K2989" s="37">
        <v>13774.25</v>
      </c>
      <c r="L2989" s="37">
        <v>13774.25</v>
      </c>
      <c r="M2989" s="37">
        <v>13774.25</v>
      </c>
      <c r="N2989" s="37">
        <v>13774.25</v>
      </c>
      <c r="O2989" s="37">
        <v>13774.25</v>
      </c>
      <c r="P2989" s="37">
        <v>13774.25</v>
      </c>
      <c r="Q2989" s="37">
        <v>13774.25</v>
      </c>
      <c r="R2989" s="37">
        <v>13774.25</v>
      </c>
      <c r="S2989" s="37">
        <v>13774.25</v>
      </c>
    </row>
    <row r="2990" spans="2:19">
      <c r="B2990" s="6">
        <v>1980</v>
      </c>
      <c r="C2990" s="125">
        <v>33489.980000000003</v>
      </c>
      <c r="D2990" s="37">
        <v>33489.980000000003</v>
      </c>
      <c r="E2990" s="37">
        <v>33489.980000000003</v>
      </c>
      <c r="F2990" s="37">
        <v>33489.980000000003</v>
      </c>
      <c r="G2990" s="37">
        <v>33489.980000000003</v>
      </c>
      <c r="H2990" s="37">
        <v>33489.980000000003</v>
      </c>
      <c r="I2990" s="37">
        <v>33489.97</v>
      </c>
      <c r="J2990" s="37">
        <v>33489.97</v>
      </c>
      <c r="K2990" s="37">
        <v>33489.97</v>
      </c>
      <c r="L2990" s="37">
        <v>33489.97</v>
      </c>
      <c r="M2990" s="37">
        <v>33489.97</v>
      </c>
      <c r="N2990" s="37">
        <v>33489.97</v>
      </c>
      <c r="O2990" s="37">
        <v>33489.97</v>
      </c>
      <c r="P2990" s="37">
        <v>33489.97</v>
      </c>
      <c r="Q2990" s="37">
        <v>33489.97</v>
      </c>
      <c r="R2990" s="37">
        <v>33489.97</v>
      </c>
      <c r="S2990" s="37">
        <v>33489.97</v>
      </c>
    </row>
    <row r="2991" spans="2:19">
      <c r="B2991" s="6">
        <v>1979</v>
      </c>
      <c r="C2991" s="125">
        <v>23382.98</v>
      </c>
      <c r="D2991" s="37">
        <v>23382.98</v>
      </c>
      <c r="E2991" s="37">
        <v>23382.98</v>
      </c>
      <c r="F2991" s="37">
        <v>23382.98</v>
      </c>
      <c r="G2991" s="37">
        <v>23382.98</v>
      </c>
      <c r="H2991" s="37">
        <v>23382.98</v>
      </c>
      <c r="I2991" s="37">
        <v>23382.97</v>
      </c>
      <c r="J2991" s="37">
        <v>23382.97</v>
      </c>
      <c r="K2991" s="37">
        <v>23382.97</v>
      </c>
      <c r="L2991" s="37">
        <v>23382.97</v>
      </c>
      <c r="M2991" s="37">
        <v>23382.97</v>
      </c>
      <c r="N2991" s="37">
        <v>23382.97</v>
      </c>
      <c r="O2991" s="37">
        <v>23382.97</v>
      </c>
      <c r="P2991" s="37">
        <v>23382.97</v>
      </c>
      <c r="Q2991" s="37">
        <v>23382.97</v>
      </c>
      <c r="R2991" s="37">
        <v>23382.97</v>
      </c>
      <c r="S2991" s="37">
        <v>23382.97</v>
      </c>
    </row>
    <row r="2992" spans="2:19">
      <c r="B2992" s="6">
        <v>1978</v>
      </c>
      <c r="C2992" s="125">
        <v>11282.41</v>
      </c>
      <c r="D2992" s="37">
        <v>11282.41</v>
      </c>
      <c r="E2992" s="37">
        <v>11282.41</v>
      </c>
      <c r="F2992" s="37">
        <v>11282.41</v>
      </c>
      <c r="G2992" s="37">
        <v>11282.41</v>
      </c>
      <c r="H2992" s="37">
        <v>11282.41</v>
      </c>
      <c r="I2992" s="37">
        <v>11282.41</v>
      </c>
      <c r="J2992" s="37">
        <v>11282.41</v>
      </c>
      <c r="K2992" s="37">
        <v>11282.41</v>
      </c>
      <c r="L2992" s="37">
        <v>11282.41</v>
      </c>
      <c r="M2992" s="37">
        <v>11282.41</v>
      </c>
      <c r="N2992" s="37">
        <v>11282.41</v>
      </c>
      <c r="O2992" s="37">
        <v>11282.41</v>
      </c>
      <c r="P2992" s="37">
        <v>11282.41</v>
      </c>
      <c r="Q2992" s="37">
        <v>11282.41</v>
      </c>
      <c r="R2992" s="37">
        <v>11282.41</v>
      </c>
      <c r="S2992" s="37">
        <v>11282.41</v>
      </c>
    </row>
    <row r="2993" spans="2:19">
      <c r="B2993" s="6">
        <v>1977</v>
      </c>
      <c r="C2993" s="125">
        <v>10709.04</v>
      </c>
      <c r="D2993" s="37">
        <v>10709.04</v>
      </c>
      <c r="E2993" s="37">
        <v>10709.04</v>
      </c>
      <c r="F2993" s="37">
        <v>10709.04</v>
      </c>
      <c r="G2993" s="37">
        <v>10709.04</v>
      </c>
      <c r="H2993" s="37">
        <v>10709.04</v>
      </c>
      <c r="I2993" s="37">
        <v>10709.04</v>
      </c>
      <c r="J2993" s="37">
        <v>10709.04</v>
      </c>
      <c r="K2993" s="37">
        <v>10709.04</v>
      </c>
      <c r="L2993" s="37">
        <v>10709.04</v>
      </c>
      <c r="M2993" s="37">
        <v>10709.04</v>
      </c>
      <c r="N2993" s="37">
        <v>10709.04</v>
      </c>
      <c r="O2993" s="37">
        <v>10709.04</v>
      </c>
      <c r="P2993" s="37">
        <v>10709.04</v>
      </c>
      <c r="Q2993" s="37">
        <v>10709.04</v>
      </c>
      <c r="R2993" s="37">
        <v>10709.04</v>
      </c>
      <c r="S2993" s="37">
        <v>10709.04</v>
      </c>
    </row>
    <row r="2994" spans="2:19">
      <c r="B2994" s="6">
        <v>1976</v>
      </c>
      <c r="C2994" s="125">
        <v>15267.4</v>
      </c>
      <c r="D2994" s="37">
        <v>15267.4</v>
      </c>
      <c r="E2994" s="37">
        <v>15267.4</v>
      </c>
      <c r="F2994" s="37">
        <v>15267.4</v>
      </c>
      <c r="G2994" s="37">
        <v>15267.4</v>
      </c>
      <c r="H2994" s="37">
        <v>15267.4</v>
      </c>
      <c r="I2994" s="37">
        <v>15267.4</v>
      </c>
      <c r="J2994" s="37">
        <v>15267.4</v>
      </c>
      <c r="K2994" s="37">
        <v>15267.4</v>
      </c>
      <c r="L2994" s="37">
        <v>15267.4</v>
      </c>
      <c r="M2994" s="37">
        <v>15267.4</v>
      </c>
      <c r="N2994" s="37">
        <v>15267.4</v>
      </c>
      <c r="O2994" s="37">
        <v>15267.4</v>
      </c>
      <c r="P2994" s="37">
        <v>15267.4</v>
      </c>
      <c r="Q2994" s="37">
        <v>15267.4</v>
      </c>
      <c r="R2994" s="37">
        <v>15267.4</v>
      </c>
      <c r="S2994" s="37">
        <v>15267.4</v>
      </c>
    </row>
    <row r="2995" spans="2:19">
      <c r="B2995" s="6">
        <v>1975</v>
      </c>
      <c r="C2995" s="125">
        <v>9277.9599999999991</v>
      </c>
      <c r="D2995" s="37">
        <v>9277.9599999999991</v>
      </c>
      <c r="E2995" s="37">
        <v>9277.9599999999991</v>
      </c>
      <c r="F2995" s="37">
        <v>9277.9599999999991</v>
      </c>
      <c r="G2995" s="37">
        <v>9277.9599999999991</v>
      </c>
      <c r="H2995" s="37">
        <v>9277.9599999999991</v>
      </c>
      <c r="I2995" s="37">
        <v>9277.9500000000007</v>
      </c>
      <c r="J2995" s="37">
        <v>9277.9500000000007</v>
      </c>
      <c r="K2995" s="37">
        <v>9277.9500000000007</v>
      </c>
      <c r="L2995" s="37">
        <v>9277.9500000000007</v>
      </c>
      <c r="M2995" s="37">
        <v>9277.9500000000007</v>
      </c>
      <c r="N2995" s="37">
        <v>9277.9500000000007</v>
      </c>
      <c r="O2995" s="37">
        <v>9277.9500000000007</v>
      </c>
      <c r="P2995" s="37">
        <v>9277.9500000000007</v>
      </c>
      <c r="Q2995" s="37">
        <v>9277.9500000000007</v>
      </c>
      <c r="R2995" s="37">
        <v>9277.9500000000007</v>
      </c>
      <c r="S2995" s="37">
        <v>9277.9500000000007</v>
      </c>
    </row>
    <row r="2996" spans="2:19">
      <c r="B2996" s="6">
        <v>1974</v>
      </c>
      <c r="C2996" s="125">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125">
        <v>22770.9</v>
      </c>
      <c r="D2997" s="37">
        <v>22770.9</v>
      </c>
      <c r="E2997" s="37">
        <v>22770.9</v>
      </c>
      <c r="F2997" s="37">
        <v>22770.9</v>
      </c>
      <c r="G2997" s="37">
        <v>22770.9</v>
      </c>
      <c r="H2997" s="37">
        <v>22770.9</v>
      </c>
      <c r="I2997" s="37">
        <v>22770.9</v>
      </c>
      <c r="J2997" s="37">
        <v>22770.9</v>
      </c>
      <c r="K2997" s="37">
        <v>22770.9</v>
      </c>
      <c r="L2997" s="37">
        <v>22770.9</v>
      </c>
      <c r="M2997" s="37">
        <v>22770.9</v>
      </c>
      <c r="N2997" s="37">
        <v>22770.9</v>
      </c>
      <c r="O2997" s="37">
        <v>22770.9</v>
      </c>
      <c r="P2997" s="37">
        <v>22770.9</v>
      </c>
      <c r="Q2997" s="37">
        <v>22770.9</v>
      </c>
      <c r="R2997" s="37">
        <v>22770.9</v>
      </c>
      <c r="S2997" s="37">
        <v>22770.9</v>
      </c>
    </row>
    <row r="2998" spans="2:19">
      <c r="B2998" s="6">
        <v>1972</v>
      </c>
      <c r="C2998" s="125">
        <v>5779.13</v>
      </c>
      <c r="D2998" s="37">
        <v>5779.13</v>
      </c>
      <c r="E2998" s="37">
        <v>5779.13</v>
      </c>
      <c r="F2998" s="37">
        <v>5779.13</v>
      </c>
      <c r="G2998" s="37">
        <v>5779.13</v>
      </c>
      <c r="H2998" s="37">
        <v>5779.13</v>
      </c>
      <c r="I2998" s="37">
        <v>5779.13</v>
      </c>
      <c r="J2998" s="37">
        <v>5779.13</v>
      </c>
      <c r="K2998" s="37">
        <v>5779.13</v>
      </c>
      <c r="L2998" s="37">
        <v>5779.13</v>
      </c>
      <c r="M2998" s="37">
        <v>5779.13</v>
      </c>
      <c r="N2998" s="37">
        <v>5779.13</v>
      </c>
      <c r="O2998" s="37">
        <v>5779.13</v>
      </c>
      <c r="P2998" s="37">
        <v>5779.13</v>
      </c>
      <c r="Q2998" s="37">
        <v>5779.13</v>
      </c>
      <c r="R2998" s="37">
        <v>5779.13</v>
      </c>
      <c r="S2998" s="37">
        <v>5779.13</v>
      </c>
    </row>
    <row r="2999" spans="2:19">
      <c r="B2999" s="6">
        <v>1971</v>
      </c>
      <c r="C2999" s="125">
        <v>3449.54</v>
      </c>
      <c r="D2999" s="37">
        <v>3449.54</v>
      </c>
      <c r="E2999" s="37">
        <v>3449.54</v>
      </c>
      <c r="F2999" s="37">
        <v>3449.54</v>
      </c>
      <c r="G2999" s="37">
        <v>3449.54</v>
      </c>
      <c r="H2999" s="37">
        <v>3449.54</v>
      </c>
      <c r="I2999" s="37">
        <v>3449.54</v>
      </c>
      <c r="J2999" s="37">
        <v>3449.54</v>
      </c>
      <c r="K2999" s="37">
        <v>3449.54</v>
      </c>
      <c r="L2999" s="37">
        <v>3449.54</v>
      </c>
      <c r="M2999" s="37">
        <v>3449.54</v>
      </c>
      <c r="N2999" s="37">
        <v>3449.54</v>
      </c>
      <c r="O2999" s="37">
        <v>3449.54</v>
      </c>
      <c r="P2999" s="37">
        <v>3449.54</v>
      </c>
      <c r="Q2999" s="37">
        <v>3449.54</v>
      </c>
      <c r="R2999" s="37">
        <v>3449.54</v>
      </c>
      <c r="S2999" s="37">
        <v>3449.54</v>
      </c>
    </row>
    <row r="3000" spans="2:19">
      <c r="B3000" s="6">
        <v>1970</v>
      </c>
      <c r="C3000" s="125">
        <v>4244.6499999999996</v>
      </c>
      <c r="D3000" s="37">
        <v>4244.6499999999996</v>
      </c>
      <c r="E3000" s="37">
        <v>4244.6499999999996</v>
      </c>
      <c r="F3000" s="37">
        <v>4244.6499999999996</v>
      </c>
      <c r="G3000" s="37">
        <v>4244.6499999999996</v>
      </c>
      <c r="H3000" s="37">
        <v>4244.6499999999996</v>
      </c>
      <c r="I3000" s="37">
        <v>4244.6499999999996</v>
      </c>
      <c r="J3000" s="37">
        <v>4244.6499999999996</v>
      </c>
      <c r="K3000" s="37">
        <v>4244.6499999999996</v>
      </c>
      <c r="L3000" s="37">
        <v>4244.6499999999996</v>
      </c>
      <c r="M3000" s="37">
        <v>4244.6499999999996</v>
      </c>
      <c r="N3000" s="37">
        <v>4244.6499999999996</v>
      </c>
      <c r="O3000" s="37">
        <v>4244.6499999999996</v>
      </c>
      <c r="P3000" s="37">
        <v>4244.6499999999996</v>
      </c>
      <c r="Q3000" s="37">
        <v>4244.6499999999996</v>
      </c>
      <c r="R3000" s="37">
        <v>4244.6499999999996</v>
      </c>
      <c r="S3000" s="37">
        <v>4244.6499999999996</v>
      </c>
    </row>
    <row r="3001" spans="2:19">
      <c r="B3001" s="6">
        <v>1969</v>
      </c>
      <c r="C3001" s="125">
        <v>5586.32</v>
      </c>
      <c r="D3001" s="37">
        <v>5586.32</v>
      </c>
      <c r="E3001" s="37">
        <v>5586.32</v>
      </c>
      <c r="F3001" s="37">
        <v>5586.32</v>
      </c>
      <c r="G3001" s="37">
        <v>5586.32</v>
      </c>
      <c r="H3001" s="37">
        <v>5586.32</v>
      </c>
      <c r="I3001" s="37">
        <v>5586.32</v>
      </c>
      <c r="J3001" s="37">
        <v>5586.32</v>
      </c>
      <c r="K3001" s="37">
        <v>5586.32</v>
      </c>
      <c r="L3001" s="37">
        <v>5586.32</v>
      </c>
      <c r="M3001" s="37">
        <v>5586.32</v>
      </c>
      <c r="N3001" s="37">
        <v>5586.32</v>
      </c>
      <c r="O3001" s="37">
        <v>5586.32</v>
      </c>
      <c r="P3001" s="37">
        <v>5586.32</v>
      </c>
      <c r="Q3001" s="37">
        <v>5586.32</v>
      </c>
      <c r="R3001" s="37">
        <v>5586.32</v>
      </c>
      <c r="S3001" s="37">
        <v>5586.32</v>
      </c>
    </row>
    <row r="3002" spans="2:19">
      <c r="B3002" s="6">
        <v>1968</v>
      </c>
      <c r="C3002" s="125">
        <v>4265.5600000000004</v>
      </c>
      <c r="D3002" s="37">
        <v>4265.5600000000004</v>
      </c>
      <c r="E3002" s="37">
        <v>4265.5600000000004</v>
      </c>
      <c r="F3002" s="37">
        <v>4265.5600000000004</v>
      </c>
      <c r="G3002" s="37">
        <v>4265.5600000000004</v>
      </c>
      <c r="H3002" s="37">
        <v>4265.5600000000004</v>
      </c>
      <c r="I3002" s="37">
        <v>4265.5600000000004</v>
      </c>
      <c r="J3002" s="37">
        <v>4265.5600000000004</v>
      </c>
      <c r="K3002" s="37">
        <v>4265.5600000000004</v>
      </c>
      <c r="L3002" s="37">
        <v>4265.5600000000004</v>
      </c>
      <c r="M3002" s="37">
        <v>4265.5600000000004</v>
      </c>
      <c r="N3002" s="37">
        <v>4265.5600000000004</v>
      </c>
      <c r="O3002" s="37">
        <v>4265.5600000000004</v>
      </c>
      <c r="P3002" s="37">
        <v>4265.5600000000004</v>
      </c>
      <c r="Q3002" s="37">
        <v>4265.5600000000004</v>
      </c>
      <c r="R3002" s="37">
        <v>4265.5600000000004</v>
      </c>
      <c r="S3002" s="37">
        <v>4265.5600000000004</v>
      </c>
    </row>
    <row r="3003" spans="2:19">
      <c r="B3003" s="6">
        <v>1967</v>
      </c>
      <c r="C3003" s="125">
        <v>1806.4</v>
      </c>
      <c r="D3003" s="37">
        <v>1806.4</v>
      </c>
      <c r="E3003" s="37">
        <v>1806.4</v>
      </c>
      <c r="F3003" s="37">
        <v>1806.4</v>
      </c>
      <c r="G3003" s="37">
        <v>1806.4</v>
      </c>
      <c r="H3003" s="37">
        <v>1806.4</v>
      </c>
      <c r="I3003" s="37">
        <v>1806.4</v>
      </c>
      <c r="J3003" s="37">
        <v>1806.4</v>
      </c>
      <c r="K3003" s="37">
        <v>1806.4</v>
      </c>
      <c r="L3003" s="37">
        <v>1806.4</v>
      </c>
      <c r="M3003" s="37">
        <v>1806.4</v>
      </c>
      <c r="N3003" s="37">
        <v>1806.4</v>
      </c>
      <c r="O3003" s="37">
        <v>1806.4</v>
      </c>
      <c r="P3003" s="37">
        <v>1806.4</v>
      </c>
      <c r="Q3003" s="37">
        <v>1806.4</v>
      </c>
      <c r="R3003" s="37">
        <v>1806.4</v>
      </c>
      <c r="S3003" s="37">
        <v>1806.4</v>
      </c>
    </row>
    <row r="3004" spans="2:19">
      <c r="B3004" s="6">
        <v>1966</v>
      </c>
      <c r="C3004" s="125">
        <v>8326.32</v>
      </c>
      <c r="D3004" s="37">
        <v>8326.32</v>
      </c>
      <c r="E3004" s="37">
        <v>8326.32</v>
      </c>
      <c r="F3004" s="37">
        <v>8326.32</v>
      </c>
      <c r="G3004" s="37">
        <v>8326.32</v>
      </c>
      <c r="H3004" s="37">
        <v>8326.32</v>
      </c>
      <c r="I3004" s="37">
        <v>8326.32</v>
      </c>
      <c r="J3004" s="37">
        <v>8326.32</v>
      </c>
      <c r="K3004" s="37">
        <v>8326.32</v>
      </c>
      <c r="L3004" s="37">
        <v>8326.32</v>
      </c>
      <c r="M3004" s="37">
        <v>8326.32</v>
      </c>
      <c r="N3004" s="37">
        <v>8326.32</v>
      </c>
      <c r="O3004" s="37">
        <v>8326.32</v>
      </c>
      <c r="P3004" s="37">
        <v>8326.32</v>
      </c>
      <c r="Q3004" s="37">
        <v>8326.32</v>
      </c>
      <c r="R3004" s="37">
        <v>8326.32</v>
      </c>
      <c r="S3004" s="37">
        <v>8326.32</v>
      </c>
    </row>
    <row r="3005" spans="2:19">
      <c r="B3005" s="6">
        <v>1965</v>
      </c>
      <c r="C3005" s="125">
        <v>5945.44</v>
      </c>
      <c r="D3005" s="37">
        <v>5945.44</v>
      </c>
      <c r="E3005" s="37">
        <v>5945.44</v>
      </c>
      <c r="F3005" s="37">
        <v>5945.44</v>
      </c>
      <c r="G3005" s="37">
        <v>5945.44</v>
      </c>
      <c r="H3005" s="37">
        <v>5945.44</v>
      </c>
      <c r="I3005" s="37">
        <v>5945.44</v>
      </c>
      <c r="J3005" s="37">
        <v>5945.44</v>
      </c>
      <c r="K3005" s="37">
        <v>5945.44</v>
      </c>
      <c r="L3005" s="37">
        <v>5945.44</v>
      </c>
      <c r="M3005" s="37">
        <v>5945.44</v>
      </c>
      <c r="N3005" s="37">
        <v>5945.44</v>
      </c>
      <c r="O3005" s="37">
        <v>5945.44</v>
      </c>
      <c r="P3005" s="37">
        <v>5945.44</v>
      </c>
      <c r="Q3005" s="37">
        <v>5945.44</v>
      </c>
      <c r="R3005" s="37">
        <v>5945.44</v>
      </c>
      <c r="S3005" s="37">
        <v>5945.44</v>
      </c>
    </row>
    <row r="3006" spans="2:19">
      <c r="B3006" s="6">
        <v>1964</v>
      </c>
      <c r="C3006" s="125">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125">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125">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125">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125">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125">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125">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125">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125">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125">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125">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125">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125">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125">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125">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125">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125">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125">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125">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125">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125">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125">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125">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125">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125">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125">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125">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125">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125">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125">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125">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125">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125">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125">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125">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685330.90000000014</v>
      </c>
      <c r="D3041" s="11">
        <f>SUM(D2963:D3040)</f>
        <v>695817.67000000016</v>
      </c>
      <c r="E3041" s="11">
        <f>SUM(E2962:E3040)</f>
        <v>700555.70000000019</v>
      </c>
      <c r="F3041" s="11">
        <f>SUM(F2961:F3040)</f>
        <v>707659.57000000007</v>
      </c>
      <c r="G3041" s="11">
        <f>SUM(G2960:G3040)</f>
        <v>719626.11</v>
      </c>
      <c r="H3041" s="11">
        <f>SUM(H2954:H3040)</f>
        <v>733523.96</v>
      </c>
      <c r="I3041" s="11">
        <f>SUM(I2954:I3040)</f>
        <v>733858.51</v>
      </c>
      <c r="J3041" s="11">
        <f t="shared" ref="J3041" si="59">SUM(J2954:J3040)</f>
        <v>736613.38</v>
      </c>
      <c r="K3041" s="11">
        <f>SUM(K2954:K3040)</f>
        <v>738913.27999999991</v>
      </c>
      <c r="L3041" s="11">
        <f t="shared" ref="L3041" si="60">SUM(L2954:L3040)</f>
        <v>742312.14999999991</v>
      </c>
      <c r="M3041" s="11">
        <f>SUM(M2954:M3040)</f>
        <v>750201.58</v>
      </c>
      <c r="N3041" s="11">
        <f>SUM(N2949:N3040)</f>
        <v>750201.58</v>
      </c>
      <c r="O3041" s="11">
        <f>SUM(O2949:O3040)</f>
        <v>750201.58</v>
      </c>
      <c r="P3041" s="11">
        <f>SUM(P2949:P3040)</f>
        <v>750201.58</v>
      </c>
      <c r="Q3041" s="11">
        <f>SUM(Q2949:Q3040)</f>
        <v>750201.58</v>
      </c>
      <c r="R3041" s="11">
        <f>SUM(R2948:R3040)</f>
        <v>750201.58</v>
      </c>
      <c r="S3041" s="11">
        <f>SUM(S2948:S3040)</f>
        <v>750201.58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128"/>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128"/>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128"/>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128"/>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128"/>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128"/>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128"/>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128"/>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128"/>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128"/>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128"/>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125">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125">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125">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125">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125">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125">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125">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125">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125">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125">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125">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125">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125">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125">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125">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125">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125">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125">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125">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125">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125">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125">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125">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125">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125">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125">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125">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125">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125">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125">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125">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125">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125">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125">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125">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125">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125">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125">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125">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125">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125">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125">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125">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125">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125">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125">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125">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125">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125">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125">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125">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125">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125">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125">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125">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125">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125">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125">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125">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125">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125">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125">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125">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125">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125">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125">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125">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125">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125">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125">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125">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125">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125">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125">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125">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125">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125">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128"/>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128"/>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128"/>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128"/>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128"/>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128"/>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128"/>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128"/>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128"/>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128"/>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128"/>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125">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125">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125">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125">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125">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125">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125">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125">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125">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125">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125">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125">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125">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125">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125">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125">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125">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125">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125">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125">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125">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125">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125">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125">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125">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125">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125">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125">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125">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125">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125">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125">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125">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125">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125">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125">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125">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125">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125">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125">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125">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125">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125">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125">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125">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125">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125">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125">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125">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125">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125">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125">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125">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125">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125">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125">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125">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125">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125">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125">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125">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125">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125">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125">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125">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125">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125">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125">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125">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125">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125">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125">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125">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125">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125">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125">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125">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128"/>
      <c r="D3238" s="36"/>
      <c r="E3238" s="36"/>
      <c r="F3238" s="36"/>
      <c r="G3238" s="36"/>
      <c r="H3238" s="36"/>
      <c r="I3238" s="36"/>
      <c r="J3238" s="36"/>
      <c r="K3238" s="36"/>
      <c r="L3238" s="36"/>
      <c r="M3238" s="36"/>
      <c r="N3238" s="37">
        <v>26344</v>
      </c>
      <c r="O3238" s="37">
        <v>26344</v>
      </c>
      <c r="P3238" s="37">
        <v>26344</v>
      </c>
      <c r="Q3238" s="37">
        <v>26344</v>
      </c>
      <c r="R3238" s="37">
        <v>26344</v>
      </c>
      <c r="S3238" s="37">
        <v>26344</v>
      </c>
    </row>
    <row r="3239" spans="1:19">
      <c r="B3239" s="6">
        <v>2016</v>
      </c>
      <c r="C3239" s="128"/>
      <c r="D3239" s="36"/>
      <c r="E3239" s="36"/>
      <c r="F3239" s="36"/>
      <c r="G3239" s="36"/>
      <c r="H3239" s="36"/>
      <c r="I3239" s="36"/>
      <c r="J3239" s="36"/>
      <c r="K3239" s="36"/>
      <c r="L3239" s="36"/>
      <c r="M3239" s="37">
        <v>27479.49</v>
      </c>
      <c r="N3239" s="37">
        <v>27479.49</v>
      </c>
      <c r="O3239" s="37">
        <v>27479.49</v>
      </c>
      <c r="P3239" s="37">
        <v>27479.49</v>
      </c>
      <c r="Q3239" s="37">
        <v>27479.49</v>
      </c>
      <c r="R3239" s="37">
        <v>27479.49</v>
      </c>
      <c r="S3239" s="37">
        <v>27479.49</v>
      </c>
    </row>
    <row r="3240" spans="1:19">
      <c r="B3240" s="6">
        <v>2015</v>
      </c>
      <c r="C3240" s="128"/>
      <c r="D3240" s="36"/>
      <c r="E3240" s="36"/>
      <c r="F3240" s="36"/>
      <c r="G3240" s="36"/>
      <c r="H3240" s="36"/>
      <c r="I3240" s="36"/>
      <c r="J3240" s="36"/>
      <c r="K3240" s="36"/>
      <c r="L3240" s="37">
        <v>12610.58</v>
      </c>
      <c r="M3240" s="37">
        <v>12610.58</v>
      </c>
      <c r="N3240" s="37">
        <v>12610.58</v>
      </c>
      <c r="O3240" s="37">
        <v>12610.58</v>
      </c>
      <c r="P3240" s="37">
        <v>12610.58</v>
      </c>
      <c r="Q3240" s="37">
        <v>12610.58</v>
      </c>
      <c r="R3240" s="37">
        <v>12610.58</v>
      </c>
      <c r="S3240" s="37">
        <v>12610.58</v>
      </c>
    </row>
    <row r="3241" spans="1:19">
      <c r="B3241" s="6">
        <v>2014</v>
      </c>
      <c r="C3241" s="128"/>
      <c r="D3241" s="36"/>
      <c r="E3241" s="36"/>
      <c r="F3241" s="36"/>
      <c r="G3241" s="36"/>
      <c r="H3241" s="36"/>
      <c r="I3241" s="36"/>
      <c r="J3241" s="36"/>
      <c r="K3241" s="37">
        <v>17445.09</v>
      </c>
      <c r="L3241" s="37">
        <v>17445.09</v>
      </c>
      <c r="M3241" s="37">
        <v>17445.09</v>
      </c>
      <c r="N3241" s="37">
        <v>17445.09</v>
      </c>
      <c r="O3241" s="37">
        <v>17445.09</v>
      </c>
      <c r="P3241" s="37">
        <v>17445.09</v>
      </c>
      <c r="Q3241" s="37">
        <v>17445.09</v>
      </c>
      <c r="R3241" s="37">
        <v>17445.09</v>
      </c>
      <c r="S3241" s="37">
        <v>17445.09</v>
      </c>
    </row>
    <row r="3242" spans="1:19">
      <c r="B3242" s="6">
        <v>2013</v>
      </c>
      <c r="C3242" s="128"/>
      <c r="D3242" s="36"/>
      <c r="E3242" s="36"/>
      <c r="F3242" s="36"/>
      <c r="G3242" s="36"/>
      <c r="H3242" s="36"/>
      <c r="I3242" s="36"/>
      <c r="J3242" s="37">
        <v>12082.02</v>
      </c>
      <c r="K3242" s="37">
        <v>12082.02</v>
      </c>
      <c r="L3242" s="37">
        <v>12082.02</v>
      </c>
      <c r="M3242" s="37">
        <v>12082.02</v>
      </c>
      <c r="N3242" s="37">
        <v>12082.02</v>
      </c>
      <c r="O3242" s="37">
        <v>12082.02</v>
      </c>
      <c r="P3242" s="37">
        <v>12082.02</v>
      </c>
      <c r="Q3242" s="37">
        <v>12082.02</v>
      </c>
      <c r="R3242" s="37">
        <v>12082.02</v>
      </c>
      <c r="S3242" s="37">
        <v>12082.02</v>
      </c>
    </row>
    <row r="3243" spans="1:19">
      <c r="B3243" s="6">
        <v>2012</v>
      </c>
      <c r="C3243" s="128"/>
      <c r="D3243" s="36"/>
      <c r="E3243" s="36"/>
      <c r="F3243" s="36"/>
      <c r="G3243" s="36"/>
      <c r="H3243" s="36"/>
      <c r="I3243" s="37">
        <v>14031.83</v>
      </c>
      <c r="J3243" s="37">
        <v>14031.83</v>
      </c>
      <c r="K3243" s="37">
        <v>14031.83</v>
      </c>
      <c r="L3243" s="37">
        <v>14031.83</v>
      </c>
      <c r="M3243" s="37">
        <v>14031.83</v>
      </c>
      <c r="N3243" s="37">
        <v>14031.83</v>
      </c>
      <c r="O3243" s="37">
        <v>14031.83</v>
      </c>
      <c r="P3243" s="37">
        <v>14031.83</v>
      </c>
      <c r="Q3243" s="37">
        <v>14031.83</v>
      </c>
      <c r="R3243" s="37">
        <v>14031.83</v>
      </c>
      <c r="S3243" s="37">
        <v>14031.83</v>
      </c>
    </row>
    <row r="3244" spans="1:19">
      <c r="B3244" s="6">
        <v>2011</v>
      </c>
      <c r="C3244" s="128"/>
      <c r="D3244" s="36"/>
      <c r="E3244" s="36"/>
      <c r="F3244" s="36"/>
      <c r="G3244" s="36"/>
      <c r="H3244" s="37">
        <v>12907.78</v>
      </c>
      <c r="I3244" s="37">
        <v>12907.78</v>
      </c>
      <c r="J3244" s="37">
        <v>12907.78</v>
      </c>
      <c r="K3244" s="37">
        <v>12907.78</v>
      </c>
      <c r="L3244" s="37">
        <v>12907.78</v>
      </c>
      <c r="M3244" s="37">
        <v>12907.78</v>
      </c>
      <c r="N3244" s="37">
        <v>12907.78</v>
      </c>
      <c r="O3244" s="37">
        <v>1310.88</v>
      </c>
      <c r="P3244" s="37">
        <v>1310.88</v>
      </c>
      <c r="Q3244" s="37">
        <v>1310.88</v>
      </c>
      <c r="R3244" s="37">
        <v>1310.88</v>
      </c>
      <c r="S3244" s="37">
        <v>1310.88</v>
      </c>
    </row>
    <row r="3245" spans="1:19">
      <c r="B3245" s="6">
        <v>2010</v>
      </c>
      <c r="C3245" s="128"/>
      <c r="D3245" s="36"/>
      <c r="E3245" s="36"/>
      <c r="F3245" s="36"/>
      <c r="G3245" s="37">
        <v>8966.15</v>
      </c>
      <c r="H3245" s="37">
        <v>8966.15</v>
      </c>
      <c r="I3245" s="37">
        <v>8966.15</v>
      </c>
      <c r="J3245" s="37">
        <v>8966.15</v>
      </c>
      <c r="K3245" s="37">
        <v>8966.15</v>
      </c>
      <c r="L3245" s="37">
        <v>8966.15</v>
      </c>
      <c r="M3245" s="37">
        <v>8966.15</v>
      </c>
      <c r="N3245" s="37">
        <v>8966.15</v>
      </c>
      <c r="O3245" s="37">
        <v>8966.15</v>
      </c>
      <c r="P3245" s="37">
        <v>8966.15</v>
      </c>
      <c r="Q3245" s="37">
        <v>8966.15</v>
      </c>
      <c r="R3245" s="37">
        <v>8966.15</v>
      </c>
      <c r="S3245" s="37">
        <v>8966.15</v>
      </c>
    </row>
    <row r="3246" spans="1:19">
      <c r="B3246" s="6">
        <v>2009</v>
      </c>
      <c r="C3246" s="128"/>
      <c r="D3246" s="36"/>
      <c r="E3246" s="36"/>
      <c r="F3246" s="37">
        <v>7369.14</v>
      </c>
      <c r="G3246" s="37">
        <v>7369.14</v>
      </c>
      <c r="H3246" s="37">
        <v>7369.14</v>
      </c>
      <c r="I3246" s="37">
        <v>7369.14</v>
      </c>
      <c r="J3246" s="37">
        <v>7369.14</v>
      </c>
      <c r="K3246" s="37">
        <v>7369.14</v>
      </c>
      <c r="L3246" s="37">
        <v>7369.14</v>
      </c>
      <c r="M3246" s="37">
        <v>7369.14</v>
      </c>
      <c r="N3246" s="37">
        <v>7369.14</v>
      </c>
      <c r="O3246" s="37">
        <v>7369.14</v>
      </c>
      <c r="P3246" s="37">
        <v>7369.14</v>
      </c>
      <c r="Q3246" s="37">
        <v>7369.14</v>
      </c>
      <c r="R3246" s="37">
        <v>7369.14</v>
      </c>
      <c r="S3246" s="37">
        <v>7369.14</v>
      </c>
    </row>
    <row r="3247" spans="1:19">
      <c r="B3247" s="6">
        <v>2008</v>
      </c>
      <c r="C3247" s="128"/>
      <c r="D3247" s="36"/>
      <c r="E3247" s="37">
        <v>4280.26</v>
      </c>
      <c r="F3247" s="37">
        <v>4280.26</v>
      </c>
      <c r="G3247" s="37">
        <v>4280.26</v>
      </c>
      <c r="H3247" s="37">
        <v>4280.26</v>
      </c>
      <c r="I3247" s="37">
        <v>4280.26</v>
      </c>
      <c r="J3247" s="37">
        <v>4280.26</v>
      </c>
      <c r="K3247" s="37">
        <v>4280.26</v>
      </c>
      <c r="L3247" s="37">
        <v>4280.26</v>
      </c>
      <c r="M3247" s="37">
        <v>4280.26</v>
      </c>
      <c r="N3247" s="37">
        <v>4280.26</v>
      </c>
      <c r="O3247" s="37">
        <v>4280.26</v>
      </c>
      <c r="P3247" s="37">
        <v>4280.26</v>
      </c>
      <c r="Q3247" s="37">
        <v>4280.26</v>
      </c>
      <c r="R3247" s="37">
        <v>4280.26</v>
      </c>
      <c r="S3247" s="37">
        <v>4280.26</v>
      </c>
    </row>
    <row r="3248" spans="1:19">
      <c r="B3248" s="6">
        <v>2007</v>
      </c>
      <c r="C3248" s="128"/>
      <c r="D3248" s="37">
        <v>1763.46</v>
      </c>
      <c r="E3248" s="37">
        <v>1763.46</v>
      </c>
      <c r="F3248" s="37">
        <v>1763.46</v>
      </c>
      <c r="G3248" s="37">
        <v>1763.46</v>
      </c>
      <c r="H3248" s="37">
        <v>1763.46</v>
      </c>
      <c r="I3248" s="37">
        <v>1763.46</v>
      </c>
      <c r="J3248" s="37">
        <v>1763.46</v>
      </c>
      <c r="K3248" s="37">
        <v>1763.46</v>
      </c>
      <c r="L3248" s="37">
        <v>1763.46</v>
      </c>
      <c r="M3248" s="37">
        <v>1763.46</v>
      </c>
      <c r="N3248" s="37">
        <v>1763.46</v>
      </c>
      <c r="O3248" s="37">
        <v>1763.46</v>
      </c>
      <c r="P3248" s="37">
        <v>1763.46</v>
      </c>
      <c r="Q3248" s="37">
        <v>1763.46</v>
      </c>
      <c r="R3248" s="37">
        <v>1763.46</v>
      </c>
      <c r="S3248" s="37">
        <v>1763.46</v>
      </c>
    </row>
    <row r="3249" spans="2:19">
      <c r="B3249" s="6">
        <v>2006</v>
      </c>
      <c r="C3249" s="125">
        <v>9631.1200000000008</v>
      </c>
      <c r="D3249" s="37">
        <v>9631.1200000000008</v>
      </c>
      <c r="E3249" s="37">
        <v>9631.1200000000008</v>
      </c>
      <c r="F3249" s="37">
        <v>9631.1200000000008</v>
      </c>
      <c r="G3249" s="37">
        <v>9631.1200000000008</v>
      </c>
      <c r="H3249" s="37">
        <v>9631.1200000000008</v>
      </c>
      <c r="I3249" s="37">
        <v>9631.1200000000008</v>
      </c>
      <c r="J3249" s="37">
        <v>9631.1200000000008</v>
      </c>
      <c r="K3249" s="37">
        <v>9631.1200000000008</v>
      </c>
      <c r="L3249" s="37">
        <v>9631.1200000000008</v>
      </c>
      <c r="M3249" s="37">
        <v>9631.1200000000008</v>
      </c>
      <c r="N3249" s="37">
        <v>9631.1200000000008</v>
      </c>
      <c r="O3249" s="37">
        <v>9631.1200000000008</v>
      </c>
      <c r="P3249" s="37">
        <v>9631.1200000000008</v>
      </c>
      <c r="Q3249" s="37">
        <v>9631.1200000000008</v>
      </c>
      <c r="R3249" s="37">
        <v>9631.1200000000008</v>
      </c>
      <c r="S3249" s="37">
        <v>9631.1200000000008</v>
      </c>
    </row>
    <row r="3250" spans="2:19">
      <c r="B3250" s="6">
        <v>2005</v>
      </c>
      <c r="C3250" s="125">
        <v>35734.03</v>
      </c>
      <c r="D3250" s="37">
        <v>35734.03</v>
      </c>
      <c r="E3250" s="37">
        <v>35734.03</v>
      </c>
      <c r="F3250" s="37">
        <v>35734.03</v>
      </c>
      <c r="G3250" s="37">
        <v>35734.03</v>
      </c>
      <c r="H3250" s="37">
        <v>35734.03</v>
      </c>
      <c r="I3250" s="37">
        <v>35734.03</v>
      </c>
      <c r="J3250" s="37">
        <v>35734.03</v>
      </c>
      <c r="K3250" s="37">
        <v>35734.03</v>
      </c>
      <c r="L3250" s="37">
        <v>35734.03</v>
      </c>
      <c r="M3250" s="37">
        <v>35734.03</v>
      </c>
      <c r="N3250" s="37">
        <v>35734.03</v>
      </c>
      <c r="O3250" s="37">
        <v>35734.03</v>
      </c>
      <c r="P3250" s="37">
        <v>35734.03</v>
      </c>
      <c r="Q3250" s="37">
        <v>35734.03</v>
      </c>
      <c r="R3250" s="37">
        <v>35734.03</v>
      </c>
      <c r="S3250" s="37">
        <v>2072.42</v>
      </c>
    </row>
    <row r="3251" spans="2:19">
      <c r="B3251" s="6">
        <v>2004</v>
      </c>
      <c r="C3251" s="125">
        <v>27204.27</v>
      </c>
      <c r="D3251" s="37">
        <v>27204.27</v>
      </c>
      <c r="E3251" s="37">
        <v>27204.27</v>
      </c>
      <c r="F3251" s="37">
        <v>27204.27</v>
      </c>
      <c r="G3251" s="37">
        <v>27204.27</v>
      </c>
      <c r="H3251" s="37">
        <v>27204.27</v>
      </c>
      <c r="I3251" s="37">
        <v>27204.27</v>
      </c>
      <c r="J3251" s="37">
        <v>27204.27</v>
      </c>
      <c r="K3251" s="37">
        <v>27204.27</v>
      </c>
      <c r="L3251" s="37">
        <v>27204.27</v>
      </c>
      <c r="M3251" s="37">
        <v>27204.27</v>
      </c>
      <c r="N3251" s="37">
        <v>27204.27</v>
      </c>
      <c r="O3251" s="37">
        <v>27204.27</v>
      </c>
      <c r="P3251" s="37">
        <v>27204.27</v>
      </c>
      <c r="Q3251" s="37">
        <v>27204.27</v>
      </c>
      <c r="R3251" s="37">
        <v>0</v>
      </c>
      <c r="S3251" s="37">
        <v>0</v>
      </c>
    </row>
    <row r="3252" spans="2:19">
      <c r="B3252" s="6">
        <v>2003</v>
      </c>
      <c r="C3252" s="125">
        <v>2392.9699999999998</v>
      </c>
      <c r="D3252" s="37">
        <v>2392.9699999999998</v>
      </c>
      <c r="E3252" s="37">
        <v>2392.9699999999998</v>
      </c>
      <c r="F3252" s="37">
        <v>2392.9699999999998</v>
      </c>
      <c r="G3252" s="37">
        <v>2392.9699999999998</v>
      </c>
      <c r="H3252" s="37">
        <v>2392.9699999999998</v>
      </c>
      <c r="I3252" s="37">
        <v>2392.9699999999998</v>
      </c>
      <c r="J3252" s="37">
        <v>2392.9699999999998</v>
      </c>
      <c r="K3252" s="37">
        <v>2392.9699999999998</v>
      </c>
      <c r="L3252" s="37">
        <v>2392.9699999999998</v>
      </c>
      <c r="M3252" s="37">
        <v>2392.9699999999998</v>
      </c>
      <c r="N3252" s="37">
        <v>2392.9699999999998</v>
      </c>
      <c r="O3252" s="37">
        <v>2392.9699999999998</v>
      </c>
      <c r="P3252" s="37">
        <v>2392.9699999999998</v>
      </c>
      <c r="Q3252" s="37">
        <v>0</v>
      </c>
      <c r="R3252" s="37">
        <v>0</v>
      </c>
      <c r="S3252" s="37">
        <v>0</v>
      </c>
    </row>
    <row r="3253" spans="2:19">
      <c r="B3253" s="6">
        <v>2002</v>
      </c>
      <c r="C3253" s="125">
        <v>15330.63</v>
      </c>
      <c r="D3253" s="37">
        <v>15330.63</v>
      </c>
      <c r="E3253" s="37">
        <v>15330.63</v>
      </c>
      <c r="F3253" s="37">
        <v>15330.63</v>
      </c>
      <c r="G3253" s="37">
        <v>15330.63</v>
      </c>
      <c r="H3253" s="37">
        <v>15330.63</v>
      </c>
      <c r="I3253" s="37">
        <v>11602.8</v>
      </c>
      <c r="J3253" s="37">
        <v>11602.8</v>
      </c>
      <c r="K3253" s="37">
        <v>11602.8</v>
      </c>
      <c r="L3253" s="37">
        <v>11602.8</v>
      </c>
      <c r="M3253" s="37">
        <v>11602.8</v>
      </c>
      <c r="N3253" s="37">
        <v>11602.8</v>
      </c>
      <c r="O3253" s="37">
        <v>11602.8</v>
      </c>
      <c r="P3253" s="37">
        <v>0</v>
      </c>
      <c r="Q3253" s="37">
        <v>0</v>
      </c>
      <c r="R3253" s="37">
        <v>0</v>
      </c>
      <c r="S3253" s="37">
        <v>0</v>
      </c>
    </row>
    <row r="3254" spans="2:19">
      <c r="B3254" s="6">
        <v>2001</v>
      </c>
      <c r="C3254" s="125">
        <v>11596.87</v>
      </c>
      <c r="D3254" s="37">
        <v>11596.87</v>
      </c>
      <c r="E3254" s="37">
        <v>11596.87</v>
      </c>
      <c r="F3254" s="37">
        <v>11596.87</v>
      </c>
      <c r="G3254" s="37">
        <v>11596.87</v>
      </c>
      <c r="H3254" s="37">
        <v>11596.87</v>
      </c>
      <c r="I3254" s="37">
        <v>11596.9</v>
      </c>
      <c r="J3254" s="37">
        <v>11596.9</v>
      </c>
      <c r="K3254" s="37">
        <v>11596.9</v>
      </c>
      <c r="L3254" s="37">
        <v>11596.9</v>
      </c>
      <c r="M3254" s="37">
        <v>11596.9</v>
      </c>
      <c r="N3254" s="37">
        <v>11596.9</v>
      </c>
      <c r="O3254" s="37">
        <v>11596.9</v>
      </c>
      <c r="P3254" s="37">
        <v>9002.8700000000008</v>
      </c>
      <c r="Q3254" s="37">
        <v>9002.8700000000008</v>
      </c>
      <c r="R3254" s="37">
        <v>9002.8700000000008</v>
      </c>
      <c r="S3254" s="37">
        <v>9002.8700000000008</v>
      </c>
    </row>
    <row r="3255" spans="2:19">
      <c r="B3255" s="6">
        <v>2000</v>
      </c>
      <c r="C3255" s="125">
        <v>10011.469999999999</v>
      </c>
      <c r="D3255" s="37">
        <v>10011.469999999999</v>
      </c>
      <c r="E3255" s="37">
        <v>10011.469999999999</v>
      </c>
      <c r="F3255" s="37">
        <v>10011.469999999999</v>
      </c>
      <c r="G3255" s="37">
        <v>10011.469999999999</v>
      </c>
      <c r="H3255" s="37">
        <v>10011.469999999999</v>
      </c>
      <c r="I3255" s="37">
        <v>10011.469999999999</v>
      </c>
      <c r="J3255" s="37">
        <v>10011.469999999999</v>
      </c>
      <c r="K3255" s="37">
        <v>10011.469999999999</v>
      </c>
      <c r="L3255" s="37">
        <v>10011.469999999999</v>
      </c>
      <c r="M3255" s="37">
        <v>10011.469999999999</v>
      </c>
      <c r="N3255" s="37">
        <v>10011.469999999999</v>
      </c>
      <c r="O3255" s="37">
        <v>10011.469999999999</v>
      </c>
      <c r="P3255" s="37">
        <v>10011.469999999999</v>
      </c>
      <c r="Q3255" s="37">
        <v>10011.469999999999</v>
      </c>
      <c r="R3255" s="37">
        <v>10011.469999999999</v>
      </c>
      <c r="S3255" s="37">
        <v>10011.469999999999</v>
      </c>
    </row>
    <row r="3256" spans="2:19">
      <c r="B3256" s="6">
        <v>1999</v>
      </c>
      <c r="C3256" s="125">
        <v>15509.14</v>
      </c>
      <c r="D3256" s="37">
        <v>15509.14</v>
      </c>
      <c r="E3256" s="37">
        <v>15509.14</v>
      </c>
      <c r="F3256" s="37">
        <v>15509.14</v>
      </c>
      <c r="G3256" s="37">
        <v>15509.14</v>
      </c>
      <c r="H3256" s="37">
        <v>15509.14</v>
      </c>
      <c r="I3256" s="37">
        <v>688.69</v>
      </c>
      <c r="J3256" s="37">
        <v>688.69</v>
      </c>
      <c r="K3256" s="37">
        <v>688.69</v>
      </c>
      <c r="L3256" s="37">
        <v>688.69</v>
      </c>
      <c r="M3256" s="37">
        <v>688.69</v>
      </c>
      <c r="N3256" s="37">
        <v>688.69</v>
      </c>
      <c r="O3256" s="37">
        <v>688.69</v>
      </c>
      <c r="P3256" s="37">
        <v>688.69</v>
      </c>
      <c r="Q3256" s="37">
        <v>0</v>
      </c>
      <c r="R3256" s="37">
        <v>0</v>
      </c>
      <c r="S3256" s="37">
        <v>0</v>
      </c>
    </row>
    <row r="3257" spans="2:19">
      <c r="B3257" s="6">
        <v>1998</v>
      </c>
      <c r="C3257" s="125">
        <v>5109.49</v>
      </c>
      <c r="D3257" s="37">
        <v>5109.49</v>
      </c>
      <c r="E3257" s="37">
        <v>5109.49</v>
      </c>
      <c r="F3257" s="37">
        <v>5109.49</v>
      </c>
      <c r="G3257" s="37">
        <v>5109.49</v>
      </c>
      <c r="H3257" s="37">
        <v>5109.49</v>
      </c>
      <c r="I3257" s="37">
        <v>0</v>
      </c>
      <c r="J3257" s="37">
        <v>0</v>
      </c>
      <c r="K3257" s="37">
        <v>0</v>
      </c>
      <c r="L3257" s="37">
        <v>0</v>
      </c>
      <c r="M3257" s="37">
        <v>0</v>
      </c>
      <c r="N3257" s="37">
        <v>0</v>
      </c>
      <c r="O3257" s="37">
        <v>0</v>
      </c>
      <c r="P3257" s="37">
        <v>0</v>
      </c>
      <c r="Q3257" s="37">
        <v>0</v>
      </c>
      <c r="R3257" s="37">
        <v>0</v>
      </c>
      <c r="S3257" s="37">
        <v>0</v>
      </c>
    </row>
    <row r="3258" spans="2:19">
      <c r="B3258" s="6">
        <v>1997</v>
      </c>
      <c r="C3258" s="125">
        <v>9710.4</v>
      </c>
      <c r="D3258" s="37">
        <v>9710.4</v>
      </c>
      <c r="E3258" s="37">
        <v>9710.4</v>
      </c>
      <c r="F3258" s="37">
        <v>9710.4</v>
      </c>
      <c r="G3258" s="37">
        <v>9710.4</v>
      </c>
      <c r="H3258" s="37">
        <v>9710.4</v>
      </c>
      <c r="I3258" s="37">
        <v>0</v>
      </c>
      <c r="J3258" s="37">
        <v>0</v>
      </c>
      <c r="K3258" s="37">
        <v>0</v>
      </c>
      <c r="L3258" s="37">
        <v>0</v>
      </c>
      <c r="M3258" s="37">
        <v>0</v>
      </c>
      <c r="N3258" s="37">
        <v>0</v>
      </c>
      <c r="O3258" s="37">
        <v>0</v>
      </c>
      <c r="P3258" s="37">
        <v>0</v>
      </c>
      <c r="Q3258" s="37">
        <v>0</v>
      </c>
      <c r="R3258" s="37">
        <v>0</v>
      </c>
      <c r="S3258" s="37">
        <v>0</v>
      </c>
    </row>
    <row r="3259" spans="2:19">
      <c r="B3259" s="6">
        <v>1996</v>
      </c>
      <c r="C3259" s="125">
        <v>3727.83</v>
      </c>
      <c r="D3259" s="37">
        <v>3727.83</v>
      </c>
      <c r="E3259" s="37">
        <v>3727.83</v>
      </c>
      <c r="F3259" s="37">
        <v>3727.83</v>
      </c>
      <c r="G3259" s="37">
        <v>3727.83</v>
      </c>
      <c r="H3259" s="37">
        <v>3727.83</v>
      </c>
      <c r="I3259" s="37">
        <v>3727.83</v>
      </c>
      <c r="J3259" s="37">
        <v>3727.83</v>
      </c>
      <c r="K3259" s="37">
        <v>3727.83</v>
      </c>
      <c r="L3259" s="37">
        <v>3727.83</v>
      </c>
      <c r="M3259" s="37">
        <v>3727.83</v>
      </c>
      <c r="N3259" s="37">
        <v>3727.83</v>
      </c>
      <c r="O3259" s="37">
        <v>3727.83</v>
      </c>
      <c r="P3259" s="37">
        <v>3727.83</v>
      </c>
      <c r="Q3259" s="37">
        <v>3727.83</v>
      </c>
      <c r="R3259" s="37">
        <v>3727.83</v>
      </c>
      <c r="S3259" s="37">
        <v>3727.83</v>
      </c>
    </row>
    <row r="3260" spans="2:19">
      <c r="B3260" s="6">
        <v>1995</v>
      </c>
      <c r="C3260" s="125">
        <v>9253.02</v>
      </c>
      <c r="D3260" s="37">
        <v>9253.02</v>
      </c>
      <c r="E3260" s="37">
        <v>9253.02</v>
      </c>
      <c r="F3260" s="37">
        <v>9253.02</v>
      </c>
      <c r="G3260" s="37">
        <v>9253.02</v>
      </c>
      <c r="H3260" s="37">
        <v>9253.02</v>
      </c>
      <c r="I3260" s="37">
        <v>0</v>
      </c>
      <c r="J3260" s="37">
        <v>0</v>
      </c>
      <c r="K3260" s="37">
        <v>0</v>
      </c>
      <c r="L3260" s="37">
        <v>0</v>
      </c>
      <c r="M3260" s="37">
        <v>0</v>
      </c>
      <c r="N3260" s="37">
        <v>0</v>
      </c>
      <c r="O3260" s="37">
        <v>0</v>
      </c>
      <c r="P3260" s="37">
        <v>0</v>
      </c>
      <c r="Q3260" s="37">
        <v>0</v>
      </c>
      <c r="R3260" s="37">
        <v>0</v>
      </c>
      <c r="S3260" s="37">
        <v>0</v>
      </c>
    </row>
    <row r="3261" spans="2:19">
      <c r="B3261" s="6">
        <v>1994</v>
      </c>
      <c r="C3261" s="125">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125">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125">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125">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125">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125">
        <v>9.999999999308784E-3</v>
      </c>
      <c r="D3266" s="37">
        <v>0.01</v>
      </c>
      <c r="E3266" s="37">
        <v>0.01</v>
      </c>
      <c r="F3266" s="37">
        <v>0.01</v>
      </c>
      <c r="G3266" s="37">
        <v>0.01</v>
      </c>
      <c r="H3266" s="37">
        <v>0.01</v>
      </c>
      <c r="I3266" s="37">
        <v>0</v>
      </c>
      <c r="J3266" s="37">
        <v>0</v>
      </c>
      <c r="K3266" s="37">
        <v>0</v>
      </c>
      <c r="L3266" s="37">
        <v>0</v>
      </c>
      <c r="M3266" s="37">
        <v>0</v>
      </c>
      <c r="N3266" s="37">
        <v>0</v>
      </c>
      <c r="O3266" s="37">
        <v>0</v>
      </c>
      <c r="P3266" s="37">
        <v>0</v>
      </c>
      <c r="Q3266" s="37">
        <v>0</v>
      </c>
      <c r="R3266" s="37">
        <v>0</v>
      </c>
      <c r="S3266" s="37">
        <v>0</v>
      </c>
    </row>
    <row r="3267" spans="2:19">
      <c r="B3267" s="6">
        <v>1988</v>
      </c>
      <c r="C3267" s="125">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125">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125">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125">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125">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125">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125">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125">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125">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125">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125">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125">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125">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125">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125">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125">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125">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125">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125">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125">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125">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125">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125">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125">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125">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125">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125">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125">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125">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125">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125">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125">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125">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125">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125">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125">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125">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125">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125">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125">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125">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125">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125">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125">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125">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125">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125">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125">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125">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125">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125">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125">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125">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125">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125">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125">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125">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125">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125">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155211.24999999997</v>
      </c>
      <c r="D3326" s="11">
        <f>SUM(D3248:D3325)</f>
        <v>156974.71</v>
      </c>
      <c r="E3326" s="11">
        <f>SUM(E3247:E3325)</f>
        <v>161254.96999999997</v>
      </c>
      <c r="F3326" s="11">
        <f>SUM(F3246:F3325)</f>
        <v>168624.10999999996</v>
      </c>
      <c r="G3326" s="11">
        <f>SUM(G3245:G3325)</f>
        <v>177590.25999999998</v>
      </c>
      <c r="H3326" s="11">
        <f>SUM(H3239:H3325)</f>
        <v>190498.04</v>
      </c>
      <c r="I3326" s="11">
        <f>SUM(I3239:I3325)</f>
        <v>161908.69999999998</v>
      </c>
      <c r="J3326" s="11">
        <f t="shared" ref="J3326" si="65">SUM(J3239:J3325)</f>
        <v>173990.71999999997</v>
      </c>
      <c r="K3326" s="11">
        <f>SUM(K3239:K3325)</f>
        <v>191435.80999999997</v>
      </c>
      <c r="L3326" s="11">
        <f t="shared" ref="L3326" si="66">SUM(L3239:L3325)</f>
        <v>204046.38999999996</v>
      </c>
      <c r="M3326" s="11">
        <f>SUM(M3239:M3325)</f>
        <v>231525.87999999998</v>
      </c>
      <c r="N3326" s="11">
        <f>SUM(N3234:N3325)</f>
        <v>257869.87999999998</v>
      </c>
      <c r="O3326" s="11">
        <f>SUM(O3234:O3325)</f>
        <v>246272.97999999995</v>
      </c>
      <c r="P3326" s="11">
        <f>SUM(P3234:P3325)</f>
        <v>232076.14999999997</v>
      </c>
      <c r="Q3326" s="11">
        <f>SUM(Q3234:Q3325)</f>
        <v>228994.48999999996</v>
      </c>
      <c r="R3326" s="11">
        <f>SUM(R3233:R3325)</f>
        <v>201790.21999999997</v>
      </c>
      <c r="S3326" s="11">
        <f>SUM(S3233:S3325)</f>
        <v>168128.61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128"/>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128"/>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128"/>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128"/>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128"/>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128"/>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128"/>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128"/>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128"/>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128"/>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128"/>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125">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125">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125">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125">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125">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125">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125">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125">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125">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125">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125">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125">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125">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125">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125">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125">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125">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125">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125">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125">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125">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125">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125">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125">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125">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125">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125">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125">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125">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125">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125">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125">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125">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125">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125">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125">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125">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125">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125">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125">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125">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125">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125">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125">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125">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125">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125">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125">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125">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125">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125">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125">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125">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125">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125">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125">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125">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125">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125">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125">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125">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125">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125">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125">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125">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125">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125">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125">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125">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125">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125">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125">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125">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125">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125">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125">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125">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128"/>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128"/>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128"/>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128"/>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128"/>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128"/>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128"/>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128"/>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128"/>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128"/>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128"/>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125">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125">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125">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125">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125">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125">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125">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125">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125">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125">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125">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125">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125">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125">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125">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125">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125">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125">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125">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125">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125">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125">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125">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125">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125">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125">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125">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125">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125">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125">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125">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125">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125">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125">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125">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125">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125">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125">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125">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125">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125">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125">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125">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125">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125">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125">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125">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125">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125">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125">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125">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125">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125">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125">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125">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125">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125">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125">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125">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125">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125">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125">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125">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125">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125">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125">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125">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125">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125">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125">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125">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125">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125">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125">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125">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125">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125">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128"/>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128"/>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128"/>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128"/>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128"/>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128"/>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128"/>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128"/>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128"/>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128"/>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128"/>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125">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125">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125">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125">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125">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125">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125">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125">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125">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125">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125">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125">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125">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125">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125">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125">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125">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125">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125">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125">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125">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125">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125">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125">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125">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125">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125">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125">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125">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125">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125">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125">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125">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125">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125">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125">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125">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125">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125">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125">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125">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125">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125">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125">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125">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125">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125">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125">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125">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125">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125">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125">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125">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125">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125">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125">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125">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125">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125">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125">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125">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125">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125">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125">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125">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125">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125">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125">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125">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125">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125">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125">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125">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125">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125">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125">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125">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128"/>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128"/>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128"/>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128"/>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128"/>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128"/>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128"/>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128"/>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128"/>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128"/>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128"/>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125">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125">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125">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125">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125">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125">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125">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125">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125">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125">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125">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125">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125">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125">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125">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125">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125">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125">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125">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125">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125">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125">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125">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125">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125">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125">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125">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125">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125">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125">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125">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125">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125">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125">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125">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125">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125">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125">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125">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125">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125">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125">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125">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125">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125">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125">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125">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125">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125">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125">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125">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125">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125">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125">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125">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125">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125">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125">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125">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125">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125">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125">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125">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125">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125">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125">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125">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125">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125">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125">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125">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125">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125">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125">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125">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125">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125">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2024-08-09T05:54:47Z</dcterms:modified>
</cp:coreProperties>
</file>